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13080" yWindow="60" windowWidth="12090" windowHeight="12195"/>
  </bookViews>
  <sheets>
    <sheet name="토지조서(전체)" sheetId="1" r:id="rId1"/>
    <sheet name="분묘조서" sheetId="15" r:id="rId2"/>
    <sheet name="분묘지장물조서" sheetId="16" r:id="rId3"/>
    <sheet name="지장물조서" sheetId="1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CSA8">'[1]INPUT(덕도방향-시점)'!#REF!</definedName>
    <definedName name="__hun1">[2]설계조건!#REF!</definedName>
    <definedName name="__hun2">[2]설계조건!#REF!</definedName>
    <definedName name="__pa1">#REF!</definedName>
    <definedName name="__pa2">#REF!</definedName>
    <definedName name="__qs1">[2]설계조건!#REF!</definedName>
    <definedName name="__qs12">[2]설계조건!#REF!</definedName>
    <definedName name="__qs2">[2]설계조건!#REF!</definedName>
    <definedName name="__qs22">[2]설계조건!#REF!</definedName>
    <definedName name="__Ted1">#REF!</definedName>
    <definedName name="__Ts1">#REF!</definedName>
    <definedName name="__TW2">#REF!</definedName>
    <definedName name="__wd1">[2]설계조건!#REF!</definedName>
    <definedName name="__wd2">[2]설계조건!#REF!</definedName>
    <definedName name="_CSA8">'[1]INPUT(덕도방향-시점)'!#REF!</definedName>
    <definedName name="_D13">#REF!</definedName>
    <definedName name="_D16">#REF!</definedName>
    <definedName name="_D19">#REF!</definedName>
    <definedName name="_xlnm._FilterDatabase" localSheetId="1" hidden="1">분묘조서!$G$2:$H$148</definedName>
    <definedName name="_xlnm._FilterDatabase" localSheetId="2" hidden="1">분묘지장물조서!$A$4:$J$162</definedName>
    <definedName name="_xlnm._FilterDatabase" localSheetId="3" hidden="1">지장물조서!$A$4:$H$33</definedName>
    <definedName name="_xlnm._FilterDatabase" localSheetId="0" hidden="1">'토지조서(전체)'!$A$1:$L$73</definedName>
    <definedName name="_hun1">[2]설계조건!#REF!</definedName>
    <definedName name="_hun2">[2]설계조건!#REF!</definedName>
    <definedName name="_pa1">#REF!</definedName>
    <definedName name="_pa2">#REF!</definedName>
    <definedName name="_qs1">[2]설계조건!#REF!</definedName>
    <definedName name="_qs12">[2]설계조건!#REF!</definedName>
    <definedName name="_qs2">[2]설계조건!#REF!</definedName>
    <definedName name="_qs22">[2]설계조건!#REF!</definedName>
    <definedName name="_Sort" hidden="1">#REF!</definedName>
    <definedName name="_Ted1">#REF!</definedName>
    <definedName name="_Ts1">#REF!</definedName>
    <definedName name="_TW2">#REF!</definedName>
    <definedName name="_wd1">[2]설계조건!#REF!</definedName>
    <definedName name="_wd2">[2]설계조건!#REF!</definedName>
    <definedName name="\o">#REF!</definedName>
    <definedName name="\p">#REF!</definedName>
    <definedName name="\P1">#REF!</definedName>
    <definedName name="A">#REF!</definedName>
    <definedName name="aa">'[3]A-4'!#REF!</definedName>
    <definedName name="aaaaaaaaaa">#REF!</definedName>
    <definedName name="ac">#REF!</definedName>
    <definedName name="ag">#REF!</definedName>
    <definedName name="A삼">#REF!</definedName>
    <definedName name="A이">#REF!</definedName>
    <definedName name="A일">#REF!</definedName>
    <definedName name="B">#REF!</definedName>
    <definedName name="B_">#REF!</definedName>
    <definedName name="B_B">#REF!</definedName>
    <definedName name="B_C">#REF!</definedName>
    <definedName name="B_D">#REF!</definedName>
    <definedName name="B_H">#REF!</definedName>
    <definedName name="B_HUNCH">#REF!</definedName>
    <definedName name="B_L">#REF!</definedName>
    <definedName name="B_M">#REF!</definedName>
    <definedName name="B_P1">#REF!</definedName>
    <definedName name="B_P2">#REF!</definedName>
    <definedName name="B_P3">#REF!</definedName>
    <definedName name="B_P4">#REF!</definedName>
    <definedName name="B_U">#REF!</definedName>
    <definedName name="B_Y">#REF!</definedName>
    <definedName name="BT_C">#REF!</definedName>
    <definedName name="BT_S">#REF!</definedName>
    <definedName name="B이">#REF!</definedName>
    <definedName name="B일">#REF!</definedName>
    <definedName name="B제로">#REF!</definedName>
    <definedName name="ccc">'[4]조작대(1연)'!#REF!</definedName>
    <definedName name="CLH">[5]기본!#REF!</definedName>
    <definedName name="CTC">[2]설계조건!#REF!</definedName>
    <definedName name="D">[6]단면가정!#REF!</definedName>
    <definedName name="D_A">#REF!</definedName>
    <definedName name="D_B">#REF!</definedName>
    <definedName name="D_B1">#REF!</definedName>
    <definedName name="D_B2">#REF!</definedName>
    <definedName name="D_B3">#REF!</definedName>
    <definedName name="D_B4">#REF!</definedName>
    <definedName name="D_C1">#REF!</definedName>
    <definedName name="D_C11">#REF!</definedName>
    <definedName name="D_C12">#REF!</definedName>
    <definedName name="D_C2">#REF!</definedName>
    <definedName name="D_C21">#REF!</definedName>
    <definedName name="D_C22">#REF!</definedName>
    <definedName name="D_C3">#REF!</definedName>
    <definedName name="D_C31">#REF!</definedName>
    <definedName name="D_C32">#REF!</definedName>
    <definedName name="D_C33">#REF!</definedName>
    <definedName name="D_C4">#REF!</definedName>
    <definedName name="D_C5">#REF!</definedName>
    <definedName name="D_D">#REF!</definedName>
    <definedName name="D_E">#REF!</definedName>
    <definedName name="D_F">#REF!</definedName>
    <definedName name="D_G">#REF!</definedName>
    <definedName name="D_H">#REF!</definedName>
    <definedName name="D_HOLE">#REF!</definedName>
    <definedName name="D_HUNCH">#REF!</definedName>
    <definedName name="D_K">#REF!</definedName>
    <definedName name="D_O1">#REF!</definedName>
    <definedName name="D_O2">#REF!</definedName>
    <definedName name="D_S">#REF!</definedName>
    <definedName name="D_S1">#REF!</definedName>
    <definedName name="D_S2">#REF!</definedName>
    <definedName name="D_T">#REF!</definedName>
    <definedName name="D_t1">#REF!</definedName>
    <definedName name="D_t2">#REF!</definedName>
    <definedName name="D_t3">#REF!</definedName>
    <definedName name="D_t4">#REF!</definedName>
    <definedName name="D_W">#REF!</definedName>
    <definedName name="DA">[6]단면가정!#REF!</definedName>
    <definedName name="DAA">[6]단면가정!#REF!</definedName>
    <definedName name="_xlnm.Database">#REF!</definedName>
    <definedName name="DD">#REF!</definedName>
    <definedName name="ds">#REF!</definedName>
    <definedName name="el">[2]설계조건!#REF!</definedName>
    <definedName name="FBWB">[5]기본!#REF!</definedName>
    <definedName name="FBWH">[5]기본!#REF!</definedName>
    <definedName name="FOOT1">[2]설계조건!#REF!</definedName>
    <definedName name="FOOT2">[2]설계조건!#REF!</definedName>
    <definedName name="FOOT3">[2]설계조건!#REF!</definedName>
    <definedName name="F이">#REF!</definedName>
    <definedName name="F일">#REF!</definedName>
    <definedName name="gigin">[2]설계조건!#REF!</definedName>
    <definedName name="gt">#REF!</definedName>
    <definedName name="H">#REF!</definedName>
    <definedName name="HH">#REF!</definedName>
    <definedName name="Hs">#REF!</definedName>
    <definedName name="H사">#REF!</definedName>
    <definedName name="H삼">#REF!</definedName>
    <definedName name="H이">#REF!</definedName>
    <definedName name="H일">#REF!</definedName>
    <definedName name="im">[7]부대내역!$B$5:$N$200</definedName>
    <definedName name="J_A">#REF!</definedName>
    <definedName name="J_B">#REF!</definedName>
    <definedName name="J_B1">#REF!</definedName>
    <definedName name="J_B2">#REF!</definedName>
    <definedName name="J_B3">#REF!</definedName>
    <definedName name="J_B4">#REF!</definedName>
    <definedName name="J_C1">#REF!</definedName>
    <definedName name="J_C11">#REF!</definedName>
    <definedName name="J_C12">#REF!</definedName>
    <definedName name="J_C2">#REF!</definedName>
    <definedName name="J_C21">#REF!</definedName>
    <definedName name="J_C22">#REF!</definedName>
    <definedName name="J_C3">#REF!</definedName>
    <definedName name="J_C31">#REF!</definedName>
    <definedName name="J_C32">#REF!</definedName>
    <definedName name="J_D">#REF!</definedName>
    <definedName name="J_H">#REF!</definedName>
    <definedName name="J_HOLE">#REF!</definedName>
    <definedName name="J_O1">#REF!</definedName>
    <definedName name="J_O2">#REF!</definedName>
    <definedName name="J_S">#REF!</definedName>
    <definedName name="J_S1">#REF!</definedName>
    <definedName name="J_S2">#REF!</definedName>
    <definedName name="Ka일">#REF!</definedName>
    <definedName name="Ka투">#REF!</definedName>
    <definedName name="Kea">#REF!</definedName>
    <definedName name="Kh">#REF!</definedName>
    <definedName name="KKK">'[8]ⴭⴭⴭⴭ'!#REF!</definedName>
    <definedName name="KKKK">'[8]ⴭⴭⴭⴭ'!#REF!</definedName>
    <definedName name="KLKLKLL" hidden="1">{#N/A,#N/A,FALSE,"속도"}</definedName>
    <definedName name="Ko">#REF!</definedName>
    <definedName name="Kv">#REF!</definedName>
    <definedName name="L">#REF!</definedName>
    <definedName name="lc">[2]설계조건!#REF!</definedName>
    <definedName name="lll">#REF!</definedName>
    <definedName name="mm">#REF!</definedName>
    <definedName name="n이">#REF!</definedName>
    <definedName name="n이_1">#REF!</definedName>
    <definedName name="n이_2">#REF!</definedName>
    <definedName name="n일">#REF!</definedName>
    <definedName name="Pa">#REF!</definedName>
    <definedName name="pa삼">#REF!</definedName>
    <definedName name="Pa오">#REF!</definedName>
    <definedName name="_xlnm.Print_Area" localSheetId="1">분묘조서!$A$1:$J$156</definedName>
    <definedName name="_xlnm.Print_Area" localSheetId="2">분묘지장물조서!$A$1:$J$162</definedName>
    <definedName name="_xlnm.Print_Area" localSheetId="3">지장물조서!$A$1:$H$33</definedName>
    <definedName name="_xlnm.Print_Area" localSheetId="0">'토지조서(전체)'!$A$1:$H$73</definedName>
    <definedName name="_xlnm.Print_Area">[7]부대내역!$B$5:$R$200</definedName>
    <definedName name="Print_Area_MI">#REF!</definedName>
    <definedName name="PRINT_AREA_MI1">#REF!</definedName>
    <definedName name="print_title">#REF!</definedName>
    <definedName name="_xlnm.Print_Titles" localSheetId="1">분묘조서!$1:$3</definedName>
    <definedName name="_xlnm.Print_Titles" localSheetId="2">분묘지장물조서!$1:$4</definedName>
    <definedName name="_xlnm.Print_Titles" localSheetId="3">지장물조서!$1:$4</definedName>
    <definedName name="_xlnm.Print_Titles" localSheetId="0">'토지조서(전체)'!$1:$3</definedName>
    <definedName name="_xlnm.Print_Titles">[7]부대내역!$A$1:$IV$4</definedName>
    <definedName name="PRINT_TITLES_MI">[7]부대내역!$A$1:$IV$4</definedName>
    <definedName name="Qe앨">#REF!</definedName>
    <definedName name="qi">[2]설계조건!#REF!</definedName>
    <definedName name="qu">#REF!</definedName>
    <definedName name="QW" hidden="1">{#N/A,#N/A,FALSE,"배수2"}</definedName>
    <definedName name="q디">#REF!</definedName>
    <definedName name="q앨">#REF!</definedName>
    <definedName name="_xlnm.Recorder">#REF!</definedName>
    <definedName name="Rl이">#REF!</definedName>
    <definedName name="Rl일">#REF!</definedName>
    <definedName name="RRR" hidden="1">{#N/A,#N/A,FALSE,"포장2"}</definedName>
    <definedName name="SDCFG\" hidden="1">{#N/A,#N/A,FALSE,"운반시간"}</definedName>
    <definedName name="SDF" hidden="1">{#N/A,#N/A,FALSE,"혼합골재"}</definedName>
    <definedName name="sinchook">#REF!</definedName>
    <definedName name="Tb">#REF!</definedName>
    <definedName name="Tba">#REF!</definedName>
    <definedName name="Ted">#REF!</definedName>
    <definedName name="Tel">#REF!</definedName>
    <definedName name="Tl">#REF!</definedName>
    <definedName name="Tra">#REF!</definedName>
    <definedName name="Tsa">#REF!</definedName>
    <definedName name="TW">#REF!</definedName>
    <definedName name="TWI">#REF!</definedName>
    <definedName name="U_VAR1">#REF!</definedName>
    <definedName name="ul">[2]설계조건!#REF!</definedName>
    <definedName name="um">[2]설계조건!#REF!</definedName>
    <definedName name="uw">[2]설계조건!#REF!</definedName>
    <definedName name="WALL">[2]설계조건!#REF!</definedName>
    <definedName name="WB">#REF!</definedName>
    <definedName name="WC">#REF!</definedName>
    <definedName name="WF">#REF!</definedName>
    <definedName name="WH">#REF!</definedName>
    <definedName name="wla">[2]설계조건!#REF!</definedName>
    <definedName name="Wm">[2]설계조건!#REF!</definedName>
    <definedName name="wn">[2]설계조건!#REF!</definedName>
    <definedName name="wrn.2번." hidden="1">{#N/A,#N/A,FALSE,"2~8번"}</definedName>
    <definedName name="wrn.골재소요량." hidden="1">{#N/A,#N/A,FALSE,"골재소요량";#N/A,#N/A,FALSE,"골재소요량"}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삼">#REF!</definedName>
    <definedName name="Ws이">#REF!</definedName>
    <definedName name="Ws일">#REF!</definedName>
    <definedName name="ww">[2]설계조건!#REF!</definedName>
    <definedName name="y">#REF!</definedName>
    <definedName name="YC">#REF!</definedName>
    <definedName name="YHJ">#REF!</definedName>
    <definedName name="ㄱ1">#REF!</definedName>
    <definedName name="ㄱ2">#REF!</definedName>
    <definedName name="ㄱ4">#REF!</definedName>
    <definedName name="가시나무R4">[9]데이타!$E$2</definedName>
    <definedName name="가시나무R5">[9]데이타!$E$3</definedName>
    <definedName name="가시나무R6">[9]데이타!$E$4</definedName>
    <definedName name="가시나무R8">[9]데이타!$E$5</definedName>
    <definedName name="가이즈까향1204">[9]데이타!$E$6</definedName>
    <definedName name="가이즈까향1505">[9]데이타!$E$7</definedName>
    <definedName name="가이즈까향2006">[9]데이타!$E$8</definedName>
    <definedName name="가이즈까향2008">[9]데이타!$E$9</definedName>
    <definedName name="가이즈까향2510">[9]데이타!$E$10</definedName>
    <definedName name="가중나무B10">[9]데이타!$E$19</definedName>
    <definedName name="가중나무B4">[9]데이타!$E$15</definedName>
    <definedName name="가중나무B5">[9]데이타!$E$16</definedName>
    <definedName name="가중나무B6">[9]데이타!$E$17</definedName>
    <definedName name="가중나무B8">[9]데이타!$E$18</definedName>
    <definedName name="감R10">[9]데이타!$E$24</definedName>
    <definedName name="감R12">[9]데이타!$E$25</definedName>
    <definedName name="감R15">[9]데이타!$E$26</definedName>
    <definedName name="감R5">[9]데이타!$E$20</definedName>
    <definedName name="감R6">[9]데이타!$E$21</definedName>
    <definedName name="감R7">[9]데이타!$E$22</definedName>
    <definedName name="감R8">[9]데이타!$E$23</definedName>
    <definedName name="강관철근221">'[10]대창(함평)'!$AL$584</definedName>
    <definedName name="개나리12">[9]데이타!$E$31</definedName>
    <definedName name="개나리3">[9]데이타!$E$27</definedName>
    <definedName name="개나리5">[9]데이타!$E$28</definedName>
    <definedName name="개나리7">[9]데이타!$E$29</definedName>
    <definedName name="개나리9">[9]데이타!$E$30</definedName>
    <definedName name="개쉬땅1204">[9]데이타!$E$32</definedName>
    <definedName name="개쉬땅1506">[9]데이타!$E$33</definedName>
    <definedName name="겹동백1002">[9]데이타!$E$145</definedName>
    <definedName name="겹동백1204">[9]데이타!$E$146</definedName>
    <definedName name="겹동백1506">[9]데이타!$E$147</definedName>
    <definedName name="겹벗R6">[9]데이타!$E$34</definedName>
    <definedName name="겹벗R8">[9]데이타!$E$35</definedName>
    <definedName name="겹철쭉0304">[9]데이타!$E$36</definedName>
    <definedName name="겹철쭉0506">[9]데이타!$E$37</definedName>
    <definedName name="겹철쭉0608">[9]데이타!$E$38</definedName>
    <definedName name="겹철쭉0810">[9]데이타!$E$39</definedName>
    <definedName name="겹철쭉0812">[9]데이타!$E$40</definedName>
    <definedName name="계">[11]Sheet1!#REF!</definedName>
    <definedName name="계수B5">[9]데이타!$E$41</definedName>
    <definedName name="계수B6">[9]데이타!$E$42</definedName>
    <definedName name="계수B8">[9]데이타!$E$43</definedName>
    <definedName name="고광3">[9]데이타!$E$44</definedName>
    <definedName name="고광5">[9]데이타!$E$45</definedName>
    <definedName name="곰솔2508">[9]데이타!$E$46</definedName>
    <definedName name="곰솔3010">[9]데이타!$E$47</definedName>
    <definedName name="곰솔R10">[9]데이타!$E$48</definedName>
    <definedName name="곰솔R12">[9]데이타!$E$49</definedName>
    <definedName name="곰솔R15">[9]데이타!$E$50</definedName>
    <definedName name="광나무1003">[9]데이타!$E$51</definedName>
    <definedName name="광나무1203">[9]데이타!$E$52</definedName>
    <definedName name="광나무1506">[9]데이타!$E$53</definedName>
    <definedName name="광편백0405">[9]데이타!$E$153</definedName>
    <definedName name="광편백0507">[9]데이타!$E$154</definedName>
    <definedName name="광편백0509">[9]데이타!$E$155</definedName>
    <definedName name="교대펄근집계" hidden="1">{#N/A,#N/A,FALSE,"배수1"}</definedName>
    <definedName name="교량철근량">#REF!</definedName>
    <definedName name="교폭">#REF!</definedName>
    <definedName name="구">#REF!</definedName>
    <definedName name="구상나무1505">[9]데이타!$E$69</definedName>
    <definedName name="구상나무2008">[9]데이타!$E$70</definedName>
    <definedName name="구상나무2510">[9]데이타!$E$71</definedName>
    <definedName name="구상나무3012">[9]데이타!$E$72</definedName>
    <definedName name="구체콘">#REF!</definedName>
    <definedName name="금송1006">[9]데이타!$E$73</definedName>
    <definedName name="금송1208">[9]데이타!$E$74</definedName>
    <definedName name="금송1510">[9]데이타!$E$75</definedName>
    <definedName name="기초콘">#REF!</definedName>
    <definedName name="꽃복숭아R3">[9]데이타!$E$58</definedName>
    <definedName name="꽃복숭아R4">[9]데이타!$E$59</definedName>
    <definedName name="꽃복숭아R5">[9]데이타!$E$60</definedName>
    <definedName name="꽃사과R10">[9]데이타!$E$64</definedName>
    <definedName name="꽃사과R4">[9]데이타!$E$61</definedName>
    <definedName name="꽃사과R6">[9]데이타!$E$62</definedName>
    <definedName name="꽃사과R8">[9]데이타!$E$63</definedName>
    <definedName name="꽃아그배R10">[9]데이타!$E$68</definedName>
    <definedName name="꽃아그배R4">[9]데이타!$E$65</definedName>
    <definedName name="꽃아그배R6">[9]데이타!$E$66</definedName>
    <definedName name="꽃아그배R8">[9]데이타!$E$67</definedName>
    <definedName name="꽝꽝0304">[9]데이타!$E$54</definedName>
    <definedName name="꽝꽝0406">[9]데이타!$E$55</definedName>
    <definedName name="꽝꽝0508">[9]데이타!$E$56</definedName>
    <definedName name="꽝꽝0610">[9]데이타!$E$57</definedName>
    <definedName name="ㄴ1">#REF!</definedName>
    <definedName name="ㄴ2">#REF!</definedName>
    <definedName name="ㄴㅇㅀ">#REF!</definedName>
    <definedName name="ㄴㅇㅎㄴㅇㅎ">#REF!</definedName>
    <definedName name="낙상홍1004">[9]데이타!$E$76</definedName>
    <definedName name="낙상홍1506">[9]데이타!$E$77</definedName>
    <definedName name="낙상홍1808">[9]데이타!$E$78</definedName>
    <definedName name="낙상홍2010">[9]데이타!$E$79</definedName>
    <definedName name="낙상홍2515">[9]데이타!$E$80</definedName>
    <definedName name="낙우송R10">[9]데이타!$E$84</definedName>
    <definedName name="낙우송R12">[9]데이타!$E$85</definedName>
    <definedName name="낙우송R5">[9]데이타!$E$81</definedName>
    <definedName name="낙우송R6">[9]데이타!$E$82</definedName>
    <definedName name="낙우송R8">[9]데이타!$E$83</definedName>
    <definedName name="내벽">#REF!</definedName>
    <definedName name="내벽2">'[12]ⴭⴭⴭⴭⴭ'!#REF!</definedName>
    <definedName name="노르웨이R12">[9]데이타!$E$90</definedName>
    <definedName name="노르웨이R15">[9]데이타!$E$91</definedName>
    <definedName name="노르웨이R4">[9]데이타!$E$86</definedName>
    <definedName name="노르웨이R5">[9]데이타!$E$87</definedName>
    <definedName name="노르웨이R6">[9]데이타!$E$88</definedName>
    <definedName name="노르웨이R8">[9]데이타!$E$89</definedName>
    <definedName name="눈향L06">[9]데이타!$E$92</definedName>
    <definedName name="눈향L08">[9]데이타!$E$93</definedName>
    <definedName name="눈향L10">[9]데이타!$E$94</definedName>
    <definedName name="눈향L14">[9]데이타!$E$95</definedName>
    <definedName name="눈향L20">[9]데이타!$E$96</definedName>
    <definedName name="느릅R10">[9]데이타!$E$100</definedName>
    <definedName name="느릅R4">[9]데이타!$E$97</definedName>
    <definedName name="느릅R5">[9]데이타!$E$98</definedName>
    <definedName name="느릅R8">[9]데이타!$E$99</definedName>
    <definedName name="느티R10">[9]데이타!$E$104</definedName>
    <definedName name="느티R12">[9]데이타!$E$105</definedName>
    <definedName name="느티R15">[9]데이타!$E$106</definedName>
    <definedName name="느티R18">[9]데이타!$E$107</definedName>
    <definedName name="느티R20">[9]데이타!$E$108</definedName>
    <definedName name="느티R25">[9]데이타!$E$109</definedName>
    <definedName name="느티R30">[9]데이타!$E$110</definedName>
    <definedName name="느티R5">[9]데이타!$E$101</definedName>
    <definedName name="느티R6">[9]데이타!$E$102</definedName>
    <definedName name="느티R8">[9]데이타!$E$103</definedName>
    <definedName name="능소화R2">[9]데이타!$E$111</definedName>
    <definedName name="능소화R4">[9]데이타!$E$112</definedName>
    <definedName name="능소화R6">[9]데이타!$E$113</definedName>
    <definedName name="ㄷ1">#REF!</definedName>
    <definedName name="ㄷ2">#REF!</definedName>
    <definedName name="ㄷㄹㄴㅇㄹ">#REF!</definedName>
    <definedName name="담쟁이L03">[9]데이타!$E$114</definedName>
    <definedName name="대왕참R10">[9]데이타!$E$118</definedName>
    <definedName name="대왕참R4">[9]데이타!$E$115</definedName>
    <definedName name="대왕참R6">[9]데이타!$E$116</definedName>
    <definedName name="대왕참R8">[9]데이타!$E$117</definedName>
    <definedName name="대추R10">[9]데이타!$E$123</definedName>
    <definedName name="대추R4">[9]데이타!$E$119</definedName>
    <definedName name="대추R5">[9]데이타!$E$120</definedName>
    <definedName name="대추R6">[9]데이타!$E$121</definedName>
    <definedName name="대추R8">[9]데이타!$E$122</definedName>
    <definedName name="댈타5">#REF!</definedName>
    <definedName name="덩굴장미3">[9]데이타!$E$128</definedName>
    <definedName name="덩굴장미4">[9]데이타!$E$129</definedName>
    <definedName name="덩굴장미5">[9]데이타!$E$130</definedName>
    <definedName name="도급공사비">'[13]70%'!#REF!</definedName>
    <definedName name="독일가문비1206">[9]데이타!$E$131</definedName>
    <definedName name="독일가문비1508">[9]데이타!$E$132</definedName>
    <definedName name="독일가문비2010">[9]데이타!$E$133</definedName>
    <definedName name="독일가문비2512">[9]데이타!$E$134</definedName>
    <definedName name="독일가문비3015">[9]데이타!$E$135</definedName>
    <definedName name="독일가문비3518">[9]데이타!$E$136</definedName>
    <definedName name="돈나무0504">[9]데이타!$E$137</definedName>
    <definedName name="돈나무0805">[9]데이타!$E$138</definedName>
    <definedName name="돈나무1007">[9]데이타!$E$139</definedName>
    <definedName name="돈나무1210">[9]데이타!$E$140</definedName>
    <definedName name="동바리">#REF!</definedName>
    <definedName name="동바리목재">'[14]용산1(해보)'!#REF!</definedName>
    <definedName name="동백1002">[9]데이타!$E$141</definedName>
    <definedName name="동백1204">[9]데이타!$E$142</definedName>
    <definedName name="동백1506">[9]데이타!$E$143</definedName>
    <definedName name="동백1808">[9]데이타!$E$144</definedName>
    <definedName name="되메우기">[0]!되메우기</definedName>
    <definedName name="되메우기2">[0]!되메우기2</definedName>
    <definedName name="등R2">[9]데이타!$E$156</definedName>
    <definedName name="등R4">[9]데이타!$E$157</definedName>
    <definedName name="등R6">[9]데이타!$E$158</definedName>
    <definedName name="등R8">[9]데이타!$E$159</definedName>
    <definedName name="때죽R10">[9]데이타!$E$127</definedName>
    <definedName name="때죽R4">[9]데이타!$E$124</definedName>
    <definedName name="때죽R6">[9]데이타!$E$125</definedName>
    <definedName name="때죽R8">[9]데이타!$E$126</definedName>
    <definedName name="ㄹ1">#REF!</definedName>
    <definedName name="ㄹ2">#REF!</definedName>
    <definedName name="레미콘수운반DT">[0]!레미콘수운반DT</definedName>
    <definedName name="ㅁ1">#REF!</definedName>
    <definedName name="ㅁ2">#REF!</definedName>
    <definedName name="ㅁ270">#REF!</definedName>
    <definedName name="ㅁ309">#REF!</definedName>
    <definedName name="ㅁㄴㅇ" hidden="1">{#N/A,#N/A,FALSE,"배수1"}</definedName>
    <definedName name="ㅁㅁ185">#REF!</definedName>
    <definedName name="마가목R3">[9]데이타!$E$160</definedName>
    <definedName name="마가목R5">[9]데이타!$E$161</definedName>
    <definedName name="마가목R7">[9]데이타!$E$162</definedName>
    <definedName name="말발도리1003">[9]데이타!$E$163</definedName>
    <definedName name="말발도리1204">[9]데이타!$E$164</definedName>
    <definedName name="말발도리1506">[9]데이타!$E$165</definedName>
    <definedName name="매자0804">[9]데이타!$E$166</definedName>
    <definedName name="매자1005">[9]데이타!$E$167</definedName>
    <definedName name="매화R10">[9]데이타!$E$174</definedName>
    <definedName name="매화R4">[9]데이타!$E$171</definedName>
    <definedName name="매화R6">[9]데이타!$E$172</definedName>
    <definedName name="매화R8">[9]데이타!$E$173</definedName>
    <definedName name="맨홀수량집계">[15]부대내역!$B$5:$R$200</definedName>
    <definedName name="메타B10">[9]데이타!$E$179</definedName>
    <definedName name="메타B12">[9]데이타!$E$180</definedName>
    <definedName name="메타B15">[9]데이타!$E$181</definedName>
    <definedName name="메타B18">[9]데이타!$E$182</definedName>
    <definedName name="메타B4">[9]데이타!$E$175</definedName>
    <definedName name="메타B5">[9]데이타!$E$176</definedName>
    <definedName name="메타B6">[9]데이타!$E$177</definedName>
    <definedName name="메타B8">[9]데이타!$E$178</definedName>
    <definedName name="명자0604">[9]데이타!$E$183</definedName>
    <definedName name="명자0805">[9]데이타!$E$184</definedName>
    <definedName name="명자1006">[9]데이타!$E$185</definedName>
    <definedName name="명자1208">[9]데이타!$E$186</definedName>
    <definedName name="모감주R10">[9]데이타!$E$190</definedName>
    <definedName name="모감주R4">[9]데이타!$E$187</definedName>
    <definedName name="모감주R6">[9]데이타!$E$188</definedName>
    <definedName name="모감주R8">[9]데이타!$E$189</definedName>
    <definedName name="모과2005">[9]데이타!$E$191</definedName>
    <definedName name="모과2507">[9]데이타!$E$192</definedName>
    <definedName name="모과R10">[9]데이타!$E$195</definedName>
    <definedName name="모과R12">[9]데이타!$E$196</definedName>
    <definedName name="모과R15">[9]데이타!$E$197</definedName>
    <definedName name="모과R20">[9]데이타!$E$198</definedName>
    <definedName name="모과R25">[9]데이타!$E$199</definedName>
    <definedName name="모과R5">[9]데이타!$E$193</definedName>
    <definedName name="모과R8">[9]데이타!$E$194</definedName>
    <definedName name="모란5가지">[9]데이타!$E$200</definedName>
    <definedName name="모란6가지">[9]데이타!$E$201</definedName>
    <definedName name="모래운반">[0]!모래운반</definedName>
    <definedName name="목련R10">[9]데이타!$E$206</definedName>
    <definedName name="목련R12">[9]데이타!$E$207</definedName>
    <definedName name="목련R15">[9]데이타!$E$208</definedName>
    <definedName name="목련R20">[9]데이타!$E$209</definedName>
    <definedName name="목련R4">[9]데이타!$E$202</definedName>
    <definedName name="목련R5">[9]데이타!$E$203</definedName>
    <definedName name="목련R6">[9]데이타!$E$204</definedName>
    <definedName name="목련R8">[9]데이타!$E$205</definedName>
    <definedName name="목서1506">[9]데이타!$E$213</definedName>
    <definedName name="목서2012">[9]데이타!$E$214</definedName>
    <definedName name="목서2515">[9]데이타!$E$215</definedName>
    <definedName name="목수국1006">[9]데이타!$E$210</definedName>
    <definedName name="목수국1208">[9]데이타!$E$211</definedName>
    <definedName name="목수국1510">[9]데이타!$E$212</definedName>
    <definedName name="무궁화1003">[9]데이타!$E$216</definedName>
    <definedName name="무궁화1203">[9]데이타!$E$217</definedName>
    <definedName name="무궁화1504">[9]데이타!$E$218</definedName>
    <definedName name="무궁화1805">[9]데이타!$E$219</definedName>
    <definedName name="무궁화2006">[9]데이타!$E$220</definedName>
    <definedName name="무늬1">'[16]계림(함평)'!#REF!</definedName>
    <definedName name="무늬2">'[16]계림(장성)'!#REF!</definedName>
    <definedName name="물푸레R5">[9]데이타!$E$221</definedName>
    <definedName name="물푸레R6">[9]데이타!$E$222</definedName>
    <definedName name="물푸레R8">[9]데이타!$E$223</definedName>
    <definedName name="뮤">#REF!</definedName>
    <definedName name="뮤2">#REF!</definedName>
    <definedName name="미선0804">[9]데이타!$E$224</definedName>
    <definedName name="미선1206">[9]데이타!$E$225</definedName>
    <definedName name="바닥몰">#REF!</definedName>
    <definedName name="바보">'[12]ⴭⴭⴭⴭⴭ'!#REF!</definedName>
    <definedName name="반송1012">[9]데이타!$E$148</definedName>
    <definedName name="반송1215">[9]데이타!$E$149</definedName>
    <definedName name="반송1518">[9]데이타!$E$150</definedName>
    <definedName name="반송1520">[9]데이타!$E$151</definedName>
    <definedName name="반송2022">[9]데이타!$E$152</definedName>
    <definedName name="방콘2">'[10]대창(장성)'!$AL$481</definedName>
    <definedName name="버림콘크리트">#REF!</definedName>
    <definedName name="버림콘크리트2">[17]시점교대!$AG$69</definedName>
    <definedName name="번호">'[11]Sheet1 (2)'!#REF!</definedName>
    <definedName name="벽돌">#REF!</definedName>
    <definedName name="보통인부">[9]데이타!$E$659</definedName>
    <definedName name="보통인부B10">[9]식재인부!$C$24</definedName>
    <definedName name="보통인부B4이하">[9]식재인부!$C$18</definedName>
    <definedName name="보통인부B5">[9]식재인부!$C$19</definedName>
    <definedName name="보통인부B6">[9]식재인부!$C$20</definedName>
    <definedName name="보통인부B8">[9]식재인부!$C$22</definedName>
    <definedName name="보통인부R10">[9]식재인부!$C$54</definedName>
    <definedName name="보통인부R12">[9]식재인부!$C$56</definedName>
    <definedName name="보통인부R15">[9]식재인부!$C$59</definedName>
    <definedName name="보통인부R4이하">[9]식재인부!$C$48</definedName>
    <definedName name="보통인부R5">[9]식재인부!$C$49</definedName>
    <definedName name="보통인부R6">[9]식재인부!$C$50</definedName>
    <definedName name="보통인부R7">[9]식재인부!$C$51</definedName>
    <definedName name="보통인부R8">[9]식재인부!$C$52</definedName>
    <definedName name="보호상">#REF!</definedName>
    <definedName name="보호측">#REF!</definedName>
    <definedName name="보호하">#REF!</definedName>
    <definedName name="브이c">#REF!</definedName>
    <definedName name="비계">#REF!</definedName>
    <definedName name="성토3">[0]!성토3</definedName>
    <definedName name="성토도쟈">[0]!성토도쟈</definedName>
    <definedName name="송강">#REF!</definedName>
    <definedName name="수중토사p1">#REF!</definedName>
    <definedName name="수토1">#REF!</definedName>
    <definedName name="순성토">[0]!순성토</definedName>
    <definedName name="쉬트상">#REF!</definedName>
    <definedName name="쉬트시">#REF!</definedName>
    <definedName name="쉬트측">#REF!</definedName>
    <definedName name="쉬트하">#REF!</definedName>
    <definedName name="스티로폴">'[10]대창(장성)'!$AR$450</definedName>
    <definedName name="시멘트운반">[0]!시멘트운반</definedName>
    <definedName name="씨">#REF!</definedName>
    <definedName name="씨그마ck">#REF!</definedName>
    <definedName name="씨그마y">#REF!</definedName>
    <definedName name="ㅇㄻㄴㅇㄻㄴㅇㄻㄴㅇㄹㅇ">#REF!</definedName>
    <definedName name="ㅇㅇ" hidden="1">{#N/A,#N/A,FALSE,"혼합골재"}</definedName>
    <definedName name="알d">#REF!</definedName>
    <definedName name="알파1">#REF!</definedName>
    <definedName name="알파2">#REF!</definedName>
    <definedName name="암터파기">[0]!암터파기</definedName>
    <definedName name="앨c">#REF!</definedName>
    <definedName name="앨e">#REF!</definedName>
    <definedName name="양매자0403">[9]데이타!$E$168</definedName>
    <definedName name="양매자0505">[9]데이타!$E$169</definedName>
    <definedName name="양매자0606">[9]데이타!$E$170</definedName>
    <definedName name="옹2되">#REF!</definedName>
    <definedName name="옹2부">#REF!</definedName>
    <definedName name="옹2블캡">#REF!</definedName>
    <definedName name="옹2블표">#REF!</definedName>
    <definedName name="옹2상">#REF!</definedName>
    <definedName name="옹2속">#REF!</definedName>
    <definedName name="옹2잔">#REF!</definedName>
    <definedName name="옹2잡">#REF!</definedName>
    <definedName name="옹2지1">#REF!</definedName>
    <definedName name="옹2지2">#REF!</definedName>
    <definedName name="옹2지3">#REF!</definedName>
    <definedName name="옹2터">#REF!</definedName>
    <definedName name="옹2합">#REF!</definedName>
    <definedName name="옹되">#REF!</definedName>
    <definedName name="옹부">#REF!</definedName>
    <definedName name="옹블캡">#REF!</definedName>
    <definedName name="옹블표">#REF!</definedName>
    <definedName name="옹상">#REF!</definedName>
    <definedName name="옹속">#REF!</definedName>
    <definedName name="옹잔">#REF!</definedName>
    <definedName name="옹잡">#REF!</definedName>
    <definedName name="옹지1">#REF!</definedName>
    <definedName name="옹지2">#REF!</definedName>
    <definedName name="옹지3">#REF!</definedName>
    <definedName name="옹터">#REF!</definedName>
    <definedName name="옹합">#REF!</definedName>
    <definedName name="이공구가설비">'[18]1,2공구원가계산서'!$D$30</definedName>
    <definedName name="이공구간접노무비">'[18]1,2공구원가계산서'!$D$23</definedName>
    <definedName name="이공구기타경비">'[18]1,2공구원가계산서'!$D$29</definedName>
    <definedName name="이공구부가가치세">'[18]2공구산출내역'!$F$174</definedName>
    <definedName name="이공구산재보험료">'[18]1,2공구원가계산서'!$D$27</definedName>
    <definedName name="이공구안전관리비">'[18]1,2공구원가계산서'!$D$28</definedName>
    <definedName name="이공구이윤">'[18]1,2공구원가계산서'!$D$35</definedName>
    <definedName name="이공구일반관리비">'[18]1,2공구원가계산서'!$D$34</definedName>
    <definedName name="이공구품질관리비">'[18]1,2공구원가계산서'!$D$31</definedName>
    <definedName name="이름충돌">[15]부대내역!$B$5:$R$200</definedName>
    <definedName name="이삼">#REF!</definedName>
    <definedName name="이정" hidden="1">{#N/A,#N/A,FALSE,"2~8번"}</definedName>
    <definedName name="일공구가설비">'[18]1,2공구원가계산서'!$D$12</definedName>
    <definedName name="일공구간접노무비">'[18]1,2공구원가계산서'!$D$5</definedName>
    <definedName name="일공구기타경비">'[18]1,2공구원가계산서'!$D$11</definedName>
    <definedName name="일공구부가가치세">'[18]1공구산출내역서'!$F$745</definedName>
    <definedName name="일공구산재보험료">'[18]1,2공구원가계산서'!$D$9</definedName>
    <definedName name="일공구안전관리비">'[18]1,2공구원가계산서'!$D$10</definedName>
    <definedName name="일공구이윤">'[18]1,2공구원가계산서'!$D$17</definedName>
    <definedName name="일공구일반관리비">'[18]1,2공구원가계산서'!$D$16</definedName>
    <definedName name="일공구직영비">'[18]1공구산출내역서'!$F$746</definedName>
    <definedName name="일공구품질관리비">'[18]1,2공구원가계산서'!$D$13</definedName>
    <definedName name="일반">#REF!</definedName>
    <definedName name="일반집계">#REF!</definedName>
    <definedName name="ㅈ" hidden="1">{#N/A,#N/A,FALSE,"혼합골재"}</definedName>
    <definedName name="ㅈㅈ" hidden="1">{#N/A,#N/A,FALSE,"표지목차"}</definedName>
    <definedName name="자갈운반">[0]!자갈운반</definedName>
    <definedName name="잔토처리">[0]!잔토처리</definedName>
    <definedName name="장산교">#REF!</definedName>
    <definedName name="저판두께">'[19]#REF'!$AJ$30</definedName>
    <definedName name="전장">#REF!</definedName>
    <definedName name="절토">[0]!절토</definedName>
    <definedName name="조경공">[9]데이타!$E$658</definedName>
    <definedName name="조경공B10">[9]식재인부!$B$24</definedName>
    <definedName name="조경공B4이하">[9]식재인부!$B$18</definedName>
    <definedName name="조경공B5">[9]식재인부!$B$19</definedName>
    <definedName name="조경공B6">[9]식재인부!$B$20</definedName>
    <definedName name="조경공B8">[9]식재인부!$B$22</definedName>
    <definedName name="조경공R10">[9]식재인부!$B$54</definedName>
    <definedName name="조경공R12">[9]식재인부!$B$56</definedName>
    <definedName name="조경공R15">[9]식재인부!$B$59</definedName>
    <definedName name="조경공R4이하">[9]식재인부!$B$48</definedName>
    <definedName name="조경공R5">[9]식재인부!$B$49</definedName>
    <definedName name="조경공R6">[9]식재인부!$B$50</definedName>
    <definedName name="조경공R7">[9]식재인부!$B$51</definedName>
    <definedName name="조경공R8">[9]식재인부!$B$52</definedName>
    <definedName name="조원공_1.1_1.5">[9]식재인부!$B$5</definedName>
    <definedName name="조형가이즈까3010">[9]데이타!$E$11</definedName>
    <definedName name="조형가이즈까3012">[9]데이타!$E$12</definedName>
    <definedName name="조형가이즈까3014">[9]데이타!$E$13</definedName>
    <definedName name="조형가이즈까3516">[9]데이타!$E$14</definedName>
    <definedName name="직영비">'[18]2공구산출내역'!$F$175</definedName>
    <definedName name="철근운반">[0]!철근운반</definedName>
    <definedName name="철근항복응력">'[19]#REF'!$G$144</definedName>
    <definedName name="콘크리트">#REF!</definedName>
    <definedName name="콘크리트공칭강도">'[19]#REF'!$G$132</definedName>
    <definedName name="파이1">#REF!</definedName>
    <definedName name="파이2">#REF!</definedName>
    <definedName name="편입토지ㄹㄹㄹ" hidden="1">{#N/A,#N/A,FALSE,"배수1"}</definedName>
    <definedName name="플라타너스B8">[9]데이타!$E$552</definedName>
    <definedName name="ㅎㅎㅎㅅㅅㄷㄳ" hidden="1">{#N/A,#N/A,FALSE,"2~8번"}</definedName>
    <definedName name="하상유지공">#REF!</definedName>
    <definedName name="합37">'[10]대창(함평)-창열'!#REF!</definedName>
    <definedName name="합372">'[10]대창(장성)'!#REF!</definedName>
    <definedName name="합37a">'[10]대창(함평)-창열'!#REF!</definedName>
    <definedName name="합37함">'[10]대창(함평)-창열'!#REF!</definedName>
    <definedName name="합3함7">'[10]대창(함평)-창열'!#REF!</definedName>
    <definedName name="합판3">#REF!</definedName>
    <definedName name="합판317">'[10]대창(함평)-창열'!#REF!</definedName>
    <definedName name="합판371">'[10]대창(함평)-창열'!#REF!</definedName>
    <definedName name="합판6">#REF!</definedName>
    <definedName name="합판731">'[10]대창(함평)-창열'!#REF!</definedName>
    <definedName name="항타비2">'[10]대창(장성)'!#REF!</definedName>
    <definedName name="흄관운반">[0]!흄관운반</definedName>
    <definedName name="ㅏㅣ">#REF!</definedName>
    <definedName name="ㅗㅅ20">#REF!</definedName>
  </definedNames>
  <calcPr calcId="125725"/>
</workbook>
</file>

<file path=xl/calcChain.xml><?xml version="1.0" encoding="utf-8"?>
<calcChain xmlns="http://schemas.openxmlformats.org/spreadsheetml/2006/main">
  <c r="J6" i="15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5"/>
  <c r="A6" i="18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J148" i="15" l="1"/>
  <c r="K148" s="1"/>
  <c r="G4" s="1"/>
  <c r="K70" i="1"/>
  <c r="K72"/>
  <c r="K73"/>
  <c r="K47"/>
  <c r="K49"/>
  <c r="K56"/>
  <c r="K57"/>
  <c r="K58"/>
  <c r="K63"/>
  <c r="K60"/>
  <c r="K61"/>
  <c r="K66"/>
  <c r="K67"/>
  <c r="K68"/>
  <c r="K26"/>
  <c r="K27"/>
  <c r="K28"/>
  <c r="K30"/>
  <c r="K31"/>
  <c r="K32"/>
  <c r="K33"/>
  <c r="K34"/>
  <c r="K35"/>
  <c r="K36"/>
  <c r="K37"/>
  <c r="K42"/>
  <c r="K43"/>
  <c r="K44"/>
  <c r="K45"/>
  <c r="K46"/>
  <c r="K14"/>
  <c r="K15"/>
  <c r="K16"/>
  <c r="K17"/>
  <c r="K18"/>
  <c r="K19"/>
  <c r="K20"/>
  <c r="K21"/>
  <c r="K22"/>
  <c r="K23"/>
  <c r="K24"/>
  <c r="K25"/>
  <c r="K38"/>
  <c r="K39"/>
  <c r="K40"/>
  <c r="K6"/>
  <c r="K7"/>
  <c r="K8"/>
  <c r="K9"/>
  <c r="K10"/>
  <c r="K11"/>
  <c r="K12"/>
  <c r="K13"/>
  <c r="K29"/>
  <c r="K41"/>
  <c r="K5"/>
  <c r="E4"/>
  <c r="H4" i="15" l="1"/>
  <c r="F4" i="1"/>
</calcChain>
</file>

<file path=xl/comments1.xml><?xml version="1.0" encoding="utf-8"?>
<comments xmlns="http://schemas.openxmlformats.org/spreadsheetml/2006/main">
  <authors>
    <author>jrlee</author>
  </authors>
  <commentList>
    <comment ref="F54" authorId="0">
      <text>
        <r>
          <rPr>
            <b/>
            <sz val="9"/>
            <color indexed="81"/>
            <rFont val="Tahoma"/>
            <family val="2"/>
          </rPr>
          <t>@</t>
        </r>
        <r>
          <rPr>
            <b/>
            <sz val="9"/>
            <color indexed="81"/>
            <rFont val="돋움"/>
            <family val="3"/>
            <charset val="129"/>
          </rPr>
          <t>공부면적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차이가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심하네</t>
        </r>
        <r>
          <rPr>
            <b/>
            <sz val="9"/>
            <color indexed="81"/>
            <rFont val="Tahoma"/>
            <family val="2"/>
          </rPr>
          <t>~</t>
        </r>
      </text>
    </comment>
    <comment ref="F55" authorId="0">
      <text>
        <r>
          <rPr>
            <b/>
            <sz val="9"/>
            <color indexed="81"/>
            <rFont val="돋움"/>
            <family val="3"/>
            <charset val="129"/>
          </rPr>
          <t>공부면적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구적면적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심해서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면적비율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</commentList>
</comments>
</file>

<file path=xl/sharedStrings.xml><?xml version="1.0" encoding="utf-8"?>
<sst xmlns="http://schemas.openxmlformats.org/spreadsheetml/2006/main" count="1923" uniqueCount="455">
  <si>
    <t>소재지</t>
    <phoneticPr fontId="2" type="noConversion"/>
  </si>
  <si>
    <t>지번</t>
    <phoneticPr fontId="2" type="noConversion"/>
  </si>
  <si>
    <t>소유구분</t>
    <phoneticPr fontId="2" type="noConversion"/>
  </si>
  <si>
    <t>칠곡군 약목면 관호리</t>
    <phoneticPr fontId="2" type="noConversion"/>
  </si>
  <si>
    <t>구분</t>
    <phoneticPr fontId="2" type="noConversion"/>
  </si>
  <si>
    <t>■ 칠곡관호산성공원 편입토지조서</t>
    <phoneticPr fontId="2" type="noConversion"/>
  </si>
  <si>
    <t>지목</t>
    <phoneticPr fontId="2" type="noConversion"/>
  </si>
  <si>
    <t>산15</t>
    <phoneticPr fontId="3" type="noConversion"/>
  </si>
  <si>
    <t>임</t>
    <phoneticPr fontId="2" type="noConversion"/>
  </si>
  <si>
    <t>산16</t>
    <phoneticPr fontId="2" type="noConversion"/>
  </si>
  <si>
    <t>임</t>
    <phoneticPr fontId="2" type="noConversion"/>
  </si>
  <si>
    <t>산17</t>
    <phoneticPr fontId="2" type="noConversion"/>
  </si>
  <si>
    <t>전</t>
    <phoneticPr fontId="2" type="noConversion"/>
  </si>
  <si>
    <t>산8</t>
    <phoneticPr fontId="2" type="noConversion"/>
  </si>
  <si>
    <t>산2-4</t>
    <phoneticPr fontId="2" type="noConversion"/>
  </si>
  <si>
    <t>산2-2</t>
    <phoneticPr fontId="2" type="noConversion"/>
  </si>
  <si>
    <t>산3</t>
    <phoneticPr fontId="2" type="noConversion"/>
  </si>
  <si>
    <t>산4</t>
    <phoneticPr fontId="2" type="noConversion"/>
  </si>
  <si>
    <t>산4-1</t>
    <phoneticPr fontId="2" type="noConversion"/>
  </si>
  <si>
    <t>산4-2</t>
    <phoneticPr fontId="2" type="noConversion"/>
  </si>
  <si>
    <t>구</t>
    <phoneticPr fontId="2" type="noConversion"/>
  </si>
  <si>
    <t>산5</t>
    <phoneticPr fontId="2" type="noConversion"/>
  </si>
  <si>
    <t>산5-1</t>
    <phoneticPr fontId="2" type="noConversion"/>
  </si>
  <si>
    <t>산5-2</t>
    <phoneticPr fontId="2" type="noConversion"/>
  </si>
  <si>
    <t>산6</t>
    <phoneticPr fontId="2" type="noConversion"/>
  </si>
  <si>
    <t>416-1</t>
    <phoneticPr fontId="2" type="noConversion"/>
  </si>
  <si>
    <t>416-3</t>
    <phoneticPr fontId="2" type="noConversion"/>
  </si>
  <si>
    <t>전</t>
    <phoneticPr fontId="2" type="noConversion"/>
  </si>
  <si>
    <t>도</t>
    <phoneticPr fontId="2" type="noConversion"/>
  </si>
  <si>
    <t>산9</t>
    <phoneticPr fontId="2" type="noConversion"/>
  </si>
  <si>
    <t>산10</t>
    <phoneticPr fontId="2" type="noConversion"/>
  </si>
  <si>
    <t>묘</t>
    <phoneticPr fontId="2" type="noConversion"/>
  </si>
  <si>
    <t>37-3</t>
    <phoneticPr fontId="2" type="noConversion"/>
  </si>
  <si>
    <t>37-2</t>
    <phoneticPr fontId="2" type="noConversion"/>
  </si>
  <si>
    <t>37-1</t>
    <phoneticPr fontId="2" type="noConversion"/>
  </si>
  <si>
    <t>35</t>
    <phoneticPr fontId="2" type="noConversion"/>
  </si>
  <si>
    <t>36</t>
    <phoneticPr fontId="2" type="noConversion"/>
  </si>
  <si>
    <t>묘</t>
    <phoneticPr fontId="2" type="noConversion"/>
  </si>
  <si>
    <t>41</t>
    <phoneticPr fontId="2" type="noConversion"/>
  </si>
  <si>
    <t>40</t>
    <phoneticPr fontId="2" type="noConversion"/>
  </si>
  <si>
    <t>39</t>
    <phoneticPr fontId="2" type="noConversion"/>
  </si>
  <si>
    <t>38</t>
    <phoneticPr fontId="2" type="noConversion"/>
  </si>
  <si>
    <t>산11</t>
    <phoneticPr fontId="2" type="noConversion"/>
  </si>
  <si>
    <t>산13</t>
    <phoneticPr fontId="2" type="noConversion"/>
  </si>
  <si>
    <t>왕태홍</t>
    <phoneticPr fontId="2" type="noConversion"/>
  </si>
  <si>
    <t>사유지</t>
    <phoneticPr fontId="2" type="noConversion"/>
  </si>
  <si>
    <t>칠곡군</t>
    <phoneticPr fontId="2" type="noConversion"/>
  </si>
  <si>
    <t>공유지</t>
    <phoneticPr fontId="2" type="noConversion"/>
  </si>
  <si>
    <t>오윤환</t>
    <phoneticPr fontId="2" type="noConversion"/>
  </si>
  <si>
    <t>국(산림청)</t>
    <phoneticPr fontId="2" type="noConversion"/>
  </si>
  <si>
    <t>국유지</t>
    <phoneticPr fontId="2" type="noConversion"/>
  </si>
  <si>
    <t>오승택</t>
    <phoneticPr fontId="2" type="noConversion"/>
  </si>
  <si>
    <t>벽진이씨첨추공파종중</t>
    <phoneticPr fontId="2" type="noConversion"/>
  </si>
  <si>
    <t>국(국토해양부)</t>
    <phoneticPr fontId="2" type="noConversion"/>
  </si>
  <si>
    <t>한병일</t>
    <phoneticPr fontId="2" type="noConversion"/>
  </si>
  <si>
    <t>박태준</t>
    <phoneticPr fontId="2" type="noConversion"/>
  </si>
  <si>
    <t>신동수</t>
    <phoneticPr fontId="2" type="noConversion"/>
  </si>
  <si>
    <t>한국농어촌공사</t>
    <phoneticPr fontId="2" type="noConversion"/>
  </si>
  <si>
    <t>국(산림청)</t>
    <phoneticPr fontId="2" type="noConversion"/>
  </si>
  <si>
    <t>국(산림청)</t>
    <phoneticPr fontId="2" type="noConversion"/>
  </si>
  <si>
    <t>오석주</t>
    <phoneticPr fontId="2" type="noConversion"/>
  </si>
  <si>
    <t>김길태</t>
    <phoneticPr fontId="2" type="noConversion"/>
  </si>
  <si>
    <t>국(국토해양부)</t>
    <phoneticPr fontId="2" type="noConversion"/>
  </si>
  <si>
    <t>장정일</t>
    <phoneticPr fontId="2" type="noConversion"/>
  </si>
  <si>
    <t>안정실</t>
    <phoneticPr fontId="2" type="noConversion"/>
  </si>
  <si>
    <t>오주</t>
    <phoneticPr fontId="2" type="noConversion"/>
  </si>
  <si>
    <t>사유지</t>
    <phoneticPr fontId="2" type="noConversion"/>
  </si>
  <si>
    <t>김보훈</t>
    <phoneticPr fontId="2" type="noConversion"/>
  </si>
  <si>
    <t>배선호</t>
    <phoneticPr fontId="2" type="noConversion"/>
  </si>
  <si>
    <t>김창현</t>
    <phoneticPr fontId="2" type="noConversion"/>
  </si>
  <si>
    <t>조태봉</t>
    <phoneticPr fontId="2" type="noConversion"/>
  </si>
  <si>
    <t>국(기획재정부)</t>
    <phoneticPr fontId="2" type="noConversion"/>
  </si>
  <si>
    <t>박언식</t>
    <phoneticPr fontId="2" type="noConversion"/>
  </si>
  <si>
    <t>국(기획재정부)</t>
    <phoneticPr fontId="2" type="noConversion"/>
  </si>
  <si>
    <t>오창목</t>
    <phoneticPr fontId="2" type="noConversion"/>
  </si>
  <si>
    <t>안임출</t>
    <phoneticPr fontId="2" type="noConversion"/>
  </si>
  <si>
    <t>박희찬</t>
    <phoneticPr fontId="2" type="noConversion"/>
  </si>
  <si>
    <t>김상석</t>
    <phoneticPr fontId="2" type="noConversion"/>
  </si>
  <si>
    <t>이길태</t>
    <phoneticPr fontId="2" type="noConversion"/>
  </si>
  <si>
    <t>김양주</t>
    <phoneticPr fontId="2" type="noConversion"/>
  </si>
  <si>
    <t>박노성</t>
    <phoneticPr fontId="2" type="noConversion"/>
  </si>
  <si>
    <t>하영동</t>
    <phoneticPr fontId="2" type="noConversion"/>
  </si>
  <si>
    <t>왕주일</t>
    <phoneticPr fontId="2" type="noConversion"/>
  </si>
  <si>
    <t>이재현</t>
    <phoneticPr fontId="2" type="noConversion"/>
  </si>
  <si>
    <t>오본범이</t>
    <phoneticPr fontId="2" type="noConversion"/>
  </si>
  <si>
    <t>이복순</t>
    <phoneticPr fontId="2" type="noConversion"/>
  </si>
  <si>
    <t>김동엽</t>
    <phoneticPr fontId="2" type="noConversion"/>
  </si>
  <si>
    <t>오성팔</t>
    <phoneticPr fontId="2" type="noConversion"/>
  </si>
  <si>
    <t>최현숙</t>
    <phoneticPr fontId="2" type="noConversion"/>
  </si>
  <si>
    <t>김영랑</t>
    <phoneticPr fontId="2" type="noConversion"/>
  </si>
  <si>
    <t>이윤조</t>
    <phoneticPr fontId="2" type="noConversion"/>
  </si>
  <si>
    <t>산12</t>
    <phoneticPr fontId="2" type="noConversion"/>
  </si>
  <si>
    <t>산14</t>
    <phoneticPr fontId="2" type="noConversion"/>
  </si>
  <si>
    <t>오국현</t>
    <phoneticPr fontId="2" type="noConversion"/>
  </si>
  <si>
    <t>우교복</t>
    <phoneticPr fontId="2" type="noConversion"/>
  </si>
  <si>
    <t>65-3</t>
    <phoneticPr fontId="2" type="noConversion"/>
  </si>
  <si>
    <t>59</t>
    <phoneticPr fontId="2" type="noConversion"/>
  </si>
  <si>
    <t>58</t>
    <phoneticPr fontId="2" type="noConversion"/>
  </si>
  <si>
    <t>57</t>
    <phoneticPr fontId="2" type="noConversion"/>
  </si>
  <si>
    <t>56</t>
    <phoneticPr fontId="2" type="noConversion"/>
  </si>
  <si>
    <t>55</t>
    <phoneticPr fontId="2" type="noConversion"/>
  </si>
  <si>
    <t>54</t>
    <phoneticPr fontId="2" type="noConversion"/>
  </si>
  <si>
    <t>53</t>
    <phoneticPr fontId="2" type="noConversion"/>
  </si>
  <si>
    <t>52</t>
    <phoneticPr fontId="2" type="noConversion"/>
  </si>
  <si>
    <t>51</t>
    <phoneticPr fontId="2" type="noConversion"/>
  </si>
  <si>
    <t>50</t>
    <phoneticPr fontId="2" type="noConversion"/>
  </si>
  <si>
    <t>49</t>
    <phoneticPr fontId="2" type="noConversion"/>
  </si>
  <si>
    <t>47</t>
    <phoneticPr fontId="2" type="noConversion"/>
  </si>
  <si>
    <t>46</t>
    <phoneticPr fontId="2" type="noConversion"/>
  </si>
  <si>
    <t>45</t>
    <phoneticPr fontId="2" type="noConversion"/>
  </si>
  <si>
    <t>44</t>
    <phoneticPr fontId="2" type="noConversion"/>
  </si>
  <si>
    <t>43</t>
    <phoneticPr fontId="2" type="noConversion"/>
  </si>
  <si>
    <t>42</t>
    <phoneticPr fontId="2" type="noConversion"/>
  </si>
  <si>
    <t>부분편입</t>
    <phoneticPr fontId="2" type="noConversion"/>
  </si>
  <si>
    <t>비고</t>
    <phoneticPr fontId="2" type="noConversion"/>
  </si>
  <si>
    <t>공시지가
(원/㎡)</t>
    <phoneticPr fontId="2" type="noConversion"/>
  </si>
  <si>
    <t>오덕문</t>
    <phoneticPr fontId="2" type="noConversion"/>
  </si>
  <si>
    <t>공시일자 2013-05-31</t>
    <phoneticPr fontId="2" type="noConversion"/>
  </si>
  <si>
    <t>김학균</t>
    <phoneticPr fontId="2" type="noConversion"/>
  </si>
  <si>
    <t>박유경</t>
    <phoneticPr fontId="2" type="noConversion"/>
  </si>
  <si>
    <t>장기헌</t>
    <phoneticPr fontId="2" type="noConversion"/>
  </si>
  <si>
    <t>소유자</t>
    <phoneticPr fontId="2" type="noConversion"/>
  </si>
  <si>
    <t>성명</t>
    <phoneticPr fontId="2" type="noConversion"/>
  </si>
  <si>
    <t>비고</t>
    <phoneticPr fontId="2" type="noConversion"/>
  </si>
  <si>
    <t>면적(㎡)</t>
    <phoneticPr fontId="2" type="noConversion"/>
  </si>
  <si>
    <t>편입면적</t>
    <phoneticPr fontId="2" type="noConversion"/>
  </si>
  <si>
    <t>공부면적</t>
    <phoneticPr fontId="2" type="noConversion"/>
  </si>
  <si>
    <t>신동근</t>
    <phoneticPr fontId="2" type="noConversion"/>
  </si>
  <si>
    <t>이외현</t>
    <phoneticPr fontId="2" type="noConversion"/>
  </si>
  <si>
    <t>미등기</t>
    <phoneticPr fontId="2" type="noConversion"/>
  </si>
  <si>
    <t>번호</t>
    <phoneticPr fontId="3" type="noConversion"/>
  </si>
  <si>
    <t>소재지</t>
    <phoneticPr fontId="3" type="noConversion"/>
  </si>
  <si>
    <t>물건의
종  류</t>
    <phoneticPr fontId="3" type="noConversion"/>
  </si>
  <si>
    <t>비고</t>
    <phoneticPr fontId="3" type="noConversion"/>
  </si>
  <si>
    <t>계</t>
    <phoneticPr fontId="3" type="noConversion"/>
  </si>
  <si>
    <t>단장</t>
  </si>
  <si>
    <t>30전</t>
    <phoneticPr fontId="3" type="noConversion"/>
  </si>
  <si>
    <t>단위</t>
  </si>
  <si>
    <t>계(68필지)</t>
    <phoneticPr fontId="2" type="noConversion"/>
  </si>
  <si>
    <t>청주 한기수</t>
    <phoneticPr fontId="2" type="noConversion"/>
  </si>
  <si>
    <t>칠곡군 약목면 관호리</t>
    <phoneticPr fontId="3" type="noConversion"/>
  </si>
  <si>
    <t>산3</t>
    <phoneticPr fontId="3" type="noConversion"/>
  </si>
  <si>
    <t>분묘</t>
    <phoneticPr fontId="3" type="noConversion"/>
  </si>
  <si>
    <t>유연</t>
    <phoneticPr fontId="3" type="noConversion"/>
  </si>
  <si>
    <t>김녕 김소말</t>
    <phoneticPr fontId="2" type="noConversion"/>
  </si>
  <si>
    <t>산4-2</t>
    <phoneticPr fontId="3" type="noConversion"/>
  </si>
  <si>
    <t>유연</t>
  </si>
  <si>
    <t>관호산성 공원조성사업 분묘조서</t>
    <phoneticPr fontId="3" type="noConversion"/>
  </si>
  <si>
    <t>수량</t>
    <phoneticPr fontId="3" type="noConversion"/>
  </si>
  <si>
    <t>단장/합장</t>
    <phoneticPr fontId="3" type="noConversion"/>
  </si>
  <si>
    <t>유연/무연</t>
    <phoneticPr fontId="3" type="noConversion"/>
  </si>
  <si>
    <t>사망자</t>
    <phoneticPr fontId="2" type="noConversion"/>
  </si>
  <si>
    <t xml:space="preserve">연락일 </t>
    <phoneticPr fontId="3" type="noConversion"/>
  </si>
  <si>
    <t>산2-2</t>
    <phoneticPr fontId="3" type="noConversion"/>
  </si>
  <si>
    <t>성산이씨</t>
    <phoneticPr fontId="2" type="noConversion"/>
  </si>
  <si>
    <t>강릉유씨</t>
    <phoneticPr fontId="2" type="noConversion"/>
  </si>
  <si>
    <t>산4</t>
    <phoneticPr fontId="3" type="noConversion"/>
  </si>
  <si>
    <t>무연</t>
    <phoneticPr fontId="3" type="noConversion"/>
  </si>
  <si>
    <t>평산 신현옥</t>
    <phoneticPr fontId="2" type="noConversion"/>
  </si>
  <si>
    <t>인동장씨</t>
    <phoneticPr fontId="2" type="noConversion"/>
  </si>
  <si>
    <t>산5</t>
    <phoneticPr fontId="3" type="noConversion"/>
  </si>
  <si>
    <t>성산 신택한</t>
    <phoneticPr fontId="2" type="noConversion"/>
  </si>
  <si>
    <t>산15</t>
    <phoneticPr fontId="3" type="noConversion"/>
  </si>
  <si>
    <t>무연</t>
    <phoneticPr fontId="2" type="noConversion"/>
  </si>
  <si>
    <t>산6</t>
    <phoneticPr fontId="3" type="noConversion"/>
  </si>
  <si>
    <t>합장</t>
    <phoneticPr fontId="2" type="noConversion"/>
  </si>
  <si>
    <t>평산 신주대</t>
    <phoneticPr fontId="2" type="noConversion"/>
  </si>
  <si>
    <t>평산 신완식</t>
    <phoneticPr fontId="2" type="noConversion"/>
  </si>
  <si>
    <t>평산 신현조</t>
    <phoneticPr fontId="2" type="noConversion"/>
  </si>
  <si>
    <t>유인 옥산장씨</t>
    <phoneticPr fontId="2" type="noConversion"/>
  </si>
  <si>
    <t>평산 신래균</t>
    <phoneticPr fontId="2" type="noConversion"/>
  </si>
  <si>
    <t>유인전주이씨</t>
    <phoneticPr fontId="2" type="noConversion"/>
  </si>
  <si>
    <t>평산문 응, 유인여산송씨</t>
    <phoneticPr fontId="2" type="noConversion"/>
  </si>
  <si>
    <t>평산 신 봉, 유인 성주이씨</t>
    <phoneticPr fontId="2" type="noConversion"/>
  </si>
  <si>
    <t>산9</t>
    <phoneticPr fontId="3" type="noConversion"/>
  </si>
  <si>
    <t>김석순</t>
    <phoneticPr fontId="2" type="noConversion"/>
  </si>
  <si>
    <t>오명조</t>
    <phoneticPr fontId="2" type="noConversion"/>
  </si>
  <si>
    <t>배무학</t>
    <phoneticPr fontId="2" type="noConversion"/>
  </si>
  <si>
    <t>천계선</t>
    <phoneticPr fontId="2" type="noConversion"/>
  </si>
  <si>
    <t>산10</t>
    <phoneticPr fontId="3" type="noConversion"/>
  </si>
  <si>
    <t>성균관 사성 장송곡 신선생</t>
    <phoneticPr fontId="2" type="noConversion"/>
  </si>
  <si>
    <t>오휘명</t>
    <phoneticPr fontId="2" type="noConversion"/>
  </si>
  <si>
    <t>유인 김해김씨</t>
    <phoneticPr fontId="2" type="noConversion"/>
  </si>
  <si>
    <t>해주 오정환</t>
    <phoneticPr fontId="2" type="noConversion"/>
  </si>
  <si>
    <t>해주 오상기</t>
    <phoneticPr fontId="2" type="noConversion"/>
  </si>
  <si>
    <t>유인 광산김씨</t>
    <phoneticPr fontId="2" type="noConversion"/>
  </si>
  <si>
    <t>해주 오명조</t>
    <phoneticPr fontId="2" type="noConversion"/>
  </si>
  <si>
    <t>납골묘</t>
    <phoneticPr fontId="2" type="noConversion"/>
  </si>
  <si>
    <t>좌찬성 문경공파(숭조당)</t>
    <phoneticPr fontId="2" type="noConversion"/>
  </si>
  <si>
    <t>산8</t>
    <phoneticPr fontId="3" type="noConversion"/>
  </si>
  <si>
    <t>유인 김녕김씨</t>
    <phoneticPr fontId="2" type="noConversion"/>
  </si>
  <si>
    <t>산37-1</t>
    <phoneticPr fontId="3" type="noConversion"/>
  </si>
  <si>
    <t>37-2</t>
    <phoneticPr fontId="2" type="noConversion"/>
  </si>
  <si>
    <t>김해 김선경, 유인 전주이씨</t>
    <phoneticPr fontId="2" type="noConversion"/>
  </si>
  <si>
    <t>37-3</t>
    <phoneticPr fontId="2" type="noConversion"/>
  </si>
  <si>
    <t>산17</t>
    <phoneticPr fontId="3" type="noConversion"/>
  </si>
  <si>
    <t>유인경주이씨</t>
    <phoneticPr fontId="2" type="noConversion"/>
  </si>
  <si>
    <t>단장</t>
    <phoneticPr fontId="2" type="noConversion"/>
  </si>
  <si>
    <t>조광래</t>
    <phoneticPr fontId="2" type="noConversion"/>
  </si>
  <si>
    <t>합장</t>
    <phoneticPr fontId="3" type="noConversion"/>
  </si>
  <si>
    <t>김해 김중현, 유인 의성김씨</t>
    <phoneticPr fontId="2" type="noConversion"/>
  </si>
  <si>
    <t>순천 박기동, 유인밀성 손씨</t>
    <phoneticPr fontId="3" type="noConversion"/>
  </si>
  <si>
    <t>함안 조관제, 유인 밀양박씨</t>
    <phoneticPr fontId="3" type="noConversion"/>
  </si>
  <si>
    <t>김해 김용식</t>
    <phoneticPr fontId="3" type="noConversion"/>
  </si>
  <si>
    <t>이하용</t>
    <phoneticPr fontId="3" type="noConversion"/>
  </si>
  <si>
    <t>권금순</t>
    <phoneticPr fontId="3" type="noConversion"/>
  </si>
  <si>
    <t>선산 김병태, 유인 하빈이씨</t>
    <phoneticPr fontId="3" type="noConversion"/>
  </si>
  <si>
    <t>산14</t>
    <phoneticPr fontId="3" type="noConversion"/>
  </si>
  <si>
    <t>해주 오성영</t>
    <phoneticPr fontId="3" type="noConversion"/>
  </si>
  <si>
    <t>유인 나주나씨</t>
    <phoneticPr fontId="3" type="noConversion"/>
  </si>
  <si>
    <t>의성 김정일 , 해주오씨</t>
    <phoneticPr fontId="3" type="noConversion"/>
  </si>
  <si>
    <t>의성 김해수 함안조</t>
    <phoneticPr fontId="3" type="noConversion"/>
  </si>
  <si>
    <t>김성화</t>
    <phoneticPr fontId="3" type="noConversion"/>
  </si>
  <si>
    <t>유인 양근 진분아</t>
    <phoneticPr fontId="3" type="noConversion"/>
  </si>
  <si>
    <t>해주 오규윤</t>
    <phoneticPr fontId="3" type="noConversion"/>
  </si>
  <si>
    <t>산13</t>
    <phoneticPr fontId="3" type="noConversion"/>
  </si>
  <si>
    <t>오삽선</t>
    <phoneticPr fontId="3" type="noConversion"/>
  </si>
  <si>
    <t>오정근 전주이씨</t>
    <phoneticPr fontId="3" type="noConversion"/>
  </si>
  <si>
    <t>산18</t>
    <phoneticPr fontId="3" type="noConversion"/>
  </si>
  <si>
    <t>박석하</t>
    <phoneticPr fontId="3" type="noConversion"/>
  </si>
  <si>
    <t>개성왕씨</t>
    <phoneticPr fontId="3" type="noConversion"/>
  </si>
  <si>
    <t>일련
번호</t>
    <phoneticPr fontId="3" type="noConversion"/>
  </si>
  <si>
    <t>본번</t>
    <phoneticPr fontId="3" type="noConversion"/>
  </si>
  <si>
    <t>부번</t>
  </si>
  <si>
    <t>묘지번호</t>
  </si>
  <si>
    <t>분묘종류</t>
  </si>
  <si>
    <t>분묘구조</t>
  </si>
  <si>
    <t>수량</t>
  </si>
  <si>
    <t>비고</t>
  </si>
  <si>
    <t>약목면관호리</t>
    <phoneticPr fontId="3" type="noConversion"/>
  </si>
  <si>
    <t>석축</t>
    <phoneticPr fontId="3" type="noConversion"/>
  </si>
  <si>
    <t>견치석, 13.5  x  1.2</t>
    <phoneticPr fontId="3" type="noConversion"/>
  </si>
  <si>
    <t>EA</t>
  </si>
  <si>
    <t>상석</t>
    <phoneticPr fontId="3" type="noConversion"/>
  </si>
  <si>
    <t>115 * 70 * 30</t>
    <phoneticPr fontId="3" type="noConversion"/>
  </si>
  <si>
    <t>향로석</t>
    <phoneticPr fontId="3" type="noConversion"/>
  </si>
  <si>
    <t>돌 향로</t>
  </si>
  <si>
    <t>돌상석 ( 90 * 60 * 20 )</t>
  </si>
  <si>
    <t>망주석</t>
    <phoneticPr fontId="3" type="noConversion"/>
  </si>
  <si>
    <t>파손 2개</t>
    <phoneticPr fontId="3" type="noConversion"/>
  </si>
  <si>
    <t>조</t>
    <phoneticPr fontId="3" type="noConversion"/>
  </si>
  <si>
    <t>월석</t>
    <phoneticPr fontId="3" type="noConversion"/>
  </si>
  <si>
    <t>돌월석</t>
    <phoneticPr fontId="3" type="noConversion"/>
  </si>
  <si>
    <t>돌상석 (83 * 58 * 28)</t>
    <phoneticPr fontId="3" type="noConversion"/>
  </si>
  <si>
    <t>돌 향로</t>
    <phoneticPr fontId="3" type="noConversion"/>
  </si>
  <si>
    <t xml:space="preserve"> 4 x 1.2</t>
  </si>
  <si>
    <t>오동나무</t>
    <phoneticPr fontId="3" type="noConversion"/>
  </si>
  <si>
    <t>20년</t>
    <phoneticPr fontId="3" type="noConversion"/>
  </si>
  <si>
    <t>주</t>
    <phoneticPr fontId="3" type="noConversion"/>
  </si>
  <si>
    <t>애석( 100 * 66 * 25),</t>
  </si>
  <si>
    <t>단향로, 수박,하박석,걸석</t>
    <phoneticPr fontId="3" type="noConversion"/>
  </si>
  <si>
    <t>견치석, 18 x 1</t>
  </si>
  <si>
    <t>7척</t>
  </si>
  <si>
    <t>반월석</t>
    <phoneticPr fontId="3" type="noConversion"/>
  </si>
  <si>
    <t xml:space="preserve"> 8.3 x 10.6</t>
  </si>
  <si>
    <t>110 * 70 * 25</t>
  </si>
  <si>
    <t>단향로,걸석,혼인석</t>
  </si>
  <si>
    <t>조경석축</t>
    <phoneticPr fontId="3" type="noConversion"/>
  </si>
  <si>
    <t xml:space="preserve"> 19 x 1.5</t>
  </si>
  <si>
    <t>주목</t>
    <phoneticPr fontId="3" type="noConversion"/>
  </si>
  <si>
    <t>1m * 4cm</t>
  </si>
  <si>
    <t>연산홍</t>
    <phoneticPr fontId="3" type="noConversion"/>
  </si>
  <si>
    <t>90 * 60 * 25</t>
  </si>
  <si>
    <t>단향로</t>
    <phoneticPr fontId="3" type="noConversion"/>
  </si>
  <si>
    <t>산6</t>
  </si>
  <si>
    <t>100 * 70 * 25</t>
    <phoneticPr fontId="3" type="noConversion"/>
  </si>
  <si>
    <t>단향로, 수박, 하박석</t>
    <phoneticPr fontId="3" type="noConversion"/>
  </si>
  <si>
    <t>2단월석</t>
    <phoneticPr fontId="3" type="noConversion"/>
  </si>
  <si>
    <t>23 x 1</t>
  </si>
  <si>
    <t>90 * 60 * 25</t>
    <phoneticPr fontId="3" type="noConversion"/>
  </si>
  <si>
    <t>15 x 0.6</t>
  </si>
  <si>
    <t>82 * 52 * 28</t>
  </si>
  <si>
    <t>82 * 60 * 25</t>
  </si>
  <si>
    <t>단향로</t>
  </si>
  <si>
    <t>80 * 60 * 25</t>
    <phoneticPr fontId="3" type="noConversion"/>
  </si>
  <si>
    <t>옥향나무</t>
    <phoneticPr fontId="3" type="noConversion"/>
  </si>
  <si>
    <t>60cm</t>
  </si>
  <si>
    <t>1m</t>
  </si>
  <si>
    <t>90 * 60 * 20</t>
  </si>
  <si>
    <t>향나무</t>
    <phoneticPr fontId="3" type="noConversion"/>
  </si>
  <si>
    <t>10전</t>
    <phoneticPr fontId="3" type="noConversion"/>
  </si>
  <si>
    <t>벗꽃나무</t>
    <phoneticPr fontId="3" type="noConversion"/>
  </si>
  <si>
    <t>개나리</t>
    <phoneticPr fontId="3" type="noConversion"/>
  </si>
  <si>
    <t>1.2m</t>
    <phoneticPr fontId="3" type="noConversion"/>
  </si>
  <si>
    <t>식</t>
    <phoneticPr fontId="3" type="noConversion"/>
  </si>
  <si>
    <t>견치석, 12 x 1.5</t>
  </si>
  <si>
    <t>2m</t>
    <phoneticPr fontId="3" type="noConversion"/>
  </si>
  <si>
    <t>105*73*32, 수박,하박석,
혼인석, 3단향로</t>
    <phoneticPr fontId="3" type="noConversion"/>
  </si>
  <si>
    <t>갓비석</t>
    <phoneticPr fontId="3" type="noConversion"/>
  </si>
  <si>
    <t>5.5자(165*60*30) ,
 좌대, 갓석</t>
    <phoneticPr fontId="3" type="noConversion"/>
  </si>
  <si>
    <t>둘레석</t>
    <phoneticPr fontId="3" type="noConversion"/>
  </si>
  <si>
    <t>3단원둘레석 (30자)</t>
  </si>
  <si>
    <t>7척 ,  춘일 (7척) , 
연화주 (2개)</t>
    <phoneticPr fontId="3" type="noConversion"/>
  </si>
  <si>
    <t>견치석 14  x 12 ,   10 x 1.5</t>
    <phoneticPr fontId="3" type="noConversion"/>
  </si>
  <si>
    <t>1.5, 1</t>
    <phoneticPr fontId="3" type="noConversion"/>
  </si>
  <si>
    <t>백일홍</t>
    <phoneticPr fontId="3" type="noConversion"/>
  </si>
  <si>
    <t>회양목</t>
    <phoneticPr fontId="3" type="noConversion"/>
  </si>
  <si>
    <t>3자 (90*75*20)</t>
  </si>
  <si>
    <t>3단향로, 수박, 하박석</t>
  </si>
  <si>
    <t>2단</t>
  </si>
  <si>
    <t>85*55*20</t>
    <phoneticPr fontId="3" type="noConversion"/>
  </si>
  <si>
    <t>돌축  11 * 1</t>
    <phoneticPr fontId="3" type="noConversion"/>
  </si>
  <si>
    <t>110*72*25</t>
  </si>
  <si>
    <t>1단,  혼인석 (1)</t>
  </si>
  <si>
    <t>85 * 55 * 18 (고흥석)</t>
  </si>
  <si>
    <t>85*55*20</t>
  </si>
  <si>
    <t>120*85*30</t>
    <phoneticPr fontId="3" type="noConversion"/>
  </si>
  <si>
    <t>부속</t>
    <phoneticPr fontId="3" type="noConversion"/>
  </si>
  <si>
    <t>3단향로, 수박, 
하박석,혼인석</t>
    <phoneticPr fontId="3" type="noConversion"/>
  </si>
  <si>
    <t>비석4.5자,  갓석, 좌대</t>
  </si>
  <si>
    <t>납골당</t>
    <phoneticPr fontId="3" type="noConversion"/>
  </si>
  <si>
    <t>180 * 180 * 176,
숭조당, ()기 안장</t>
    <phoneticPr fontId="3" type="noConversion"/>
  </si>
  <si>
    <t>경계석</t>
    <phoneticPr fontId="3" type="noConversion"/>
  </si>
  <si>
    <t>4 * 4</t>
    <phoneticPr fontId="3" type="noConversion"/>
  </si>
  <si>
    <t>춘일</t>
    <phoneticPr fontId="3" type="noConversion"/>
  </si>
  <si>
    <t>78 * 53 * 20</t>
  </si>
  <si>
    <t>돌축대, 12.7 x 11</t>
    <phoneticPr fontId="3" type="noConversion"/>
  </si>
  <si>
    <t>은행나무</t>
    <phoneticPr fontId="3" type="noConversion"/>
  </si>
  <si>
    <t xml:space="preserve"> 20cm</t>
    <phoneticPr fontId="3" type="noConversion"/>
  </si>
  <si>
    <t>1m</t>
    <phoneticPr fontId="3" type="noConversion"/>
  </si>
  <si>
    <t>복숭아나무</t>
    <phoneticPr fontId="3" type="noConversion"/>
  </si>
  <si>
    <t>20cm</t>
    <phoneticPr fontId="3" type="noConversion"/>
  </si>
  <si>
    <t>37-2</t>
    <phoneticPr fontId="3" type="noConversion"/>
  </si>
  <si>
    <t>150*150*55, 2기, 
비석포함</t>
    <phoneticPr fontId="3" type="noConversion"/>
  </si>
  <si>
    <t>90*60*20 , 향로석포함</t>
    <phoneticPr fontId="3" type="noConversion"/>
  </si>
  <si>
    <t>석등</t>
    <phoneticPr fontId="3" type="noConversion"/>
  </si>
  <si>
    <t>장명등 7척</t>
    <phoneticPr fontId="3" type="noConversion"/>
  </si>
  <si>
    <t>바닥석</t>
    <phoneticPr fontId="3" type="noConversion"/>
  </si>
  <si>
    <t>측백나무</t>
    <phoneticPr fontId="3" type="noConversion"/>
  </si>
  <si>
    <t>75*60*20</t>
  </si>
  <si>
    <t>8 x 10 (3단)</t>
  </si>
  <si>
    <t>돌석축, 8 x 0.8</t>
    <phoneticPr fontId="3" type="noConversion"/>
  </si>
  <si>
    <t>85*52*20</t>
  </si>
  <si>
    <t>산47</t>
    <phoneticPr fontId="3" type="noConversion"/>
  </si>
  <si>
    <t>105*73*30</t>
    <phoneticPr fontId="3" type="noConversion"/>
  </si>
  <si>
    <t>3단향로, 수박, 
하박석,걸석(2)</t>
    <phoneticPr fontId="3" type="noConversion"/>
  </si>
  <si>
    <t>오석(60*60*20)</t>
    <phoneticPr fontId="3" type="noConversion"/>
  </si>
  <si>
    <t>3단,받침석(수박)</t>
    <phoneticPr fontId="3" type="noConversion"/>
  </si>
  <si>
    <t>120Cm</t>
  </si>
  <si>
    <t>3.3자 (106*76*29)</t>
    <phoneticPr fontId="3" type="noConversion"/>
  </si>
  <si>
    <t>3단향, 수박,걸석, 
혼인석, 화병(2개)</t>
    <phoneticPr fontId="3" type="noConversion"/>
  </si>
  <si>
    <t xml:space="preserve">3단 원둘레럭 28자 </t>
    <phoneticPr fontId="3" type="noConversion"/>
  </si>
  <si>
    <t>15전</t>
    <phoneticPr fontId="3" type="noConversion"/>
  </si>
  <si>
    <t>잣나무</t>
    <phoneticPr fontId="3" type="noConversion"/>
  </si>
  <si>
    <t>25전</t>
    <phoneticPr fontId="3" type="noConversion"/>
  </si>
  <si>
    <t>사철나무</t>
    <phoneticPr fontId="3" type="noConversion"/>
  </si>
  <si>
    <t>1.5전</t>
    <phoneticPr fontId="3" type="noConversion"/>
  </si>
  <si>
    <t>두릅나무</t>
    <phoneticPr fontId="3" type="noConversion"/>
  </si>
  <si>
    <t xml:space="preserve">3단 원둘레럭 28자 </t>
  </si>
  <si>
    <t>95*60*20</t>
    <phoneticPr fontId="3" type="noConversion"/>
  </si>
  <si>
    <t xml:space="preserve">1단, </t>
    <phoneticPr fontId="3" type="noConversion"/>
  </si>
  <si>
    <t>300*300~1.200*1000</t>
    <phoneticPr fontId="3" type="noConversion"/>
  </si>
  <si>
    <t>황금편백</t>
    <phoneticPr fontId="3" type="noConversion"/>
  </si>
  <si>
    <t>500:3주, 1,300:1주</t>
    <phoneticPr fontId="3" type="noConversion"/>
  </si>
  <si>
    <t>1200*1500,1600*2000</t>
    <phoneticPr fontId="3" type="noConversion"/>
  </si>
  <si>
    <t>소나무</t>
    <phoneticPr fontId="3" type="noConversion"/>
  </si>
  <si>
    <t>5년생</t>
  </si>
  <si>
    <t>산수유</t>
    <phoneticPr fontId="3" type="noConversion"/>
  </si>
  <si>
    <t>25년생</t>
    <phoneticPr fontId="3" type="noConversion"/>
  </si>
  <si>
    <t xml:space="preserve">35년생, </t>
    <phoneticPr fontId="3" type="noConversion"/>
  </si>
  <si>
    <t>느티나무</t>
    <phoneticPr fontId="3" type="noConversion"/>
  </si>
  <si>
    <t>15년생</t>
    <phoneticPr fontId="3" type="noConversion"/>
  </si>
  <si>
    <t>뽕나무</t>
    <phoneticPr fontId="3" type="noConversion"/>
  </si>
  <si>
    <t>10년생</t>
    <phoneticPr fontId="3" type="noConversion"/>
  </si>
  <si>
    <t>90*60*20</t>
  </si>
  <si>
    <t>단향로, 혼인석, 하박석</t>
  </si>
  <si>
    <t>비석</t>
    <phoneticPr fontId="3" type="noConversion"/>
  </si>
  <si>
    <t>고흥 2,5자</t>
  </si>
  <si>
    <t>하박석</t>
    <phoneticPr fontId="3" type="noConversion"/>
  </si>
  <si>
    <t>2.5자</t>
  </si>
  <si>
    <t>고흥 2.5자</t>
    <phoneticPr fontId="3" type="noConversion"/>
  </si>
  <si>
    <t>100 *70 *30</t>
    <phoneticPr fontId="3" type="noConversion"/>
  </si>
  <si>
    <t>3단향로, 수박, 하박석, 혼인석</t>
  </si>
  <si>
    <t>2전</t>
    <phoneticPr fontId="3" type="noConversion"/>
  </si>
  <si>
    <t>8 x 0.5</t>
  </si>
  <si>
    <t>오디나무</t>
    <phoneticPr fontId="3" type="noConversion"/>
  </si>
  <si>
    <t>30년</t>
    <phoneticPr fontId="3" type="noConversion"/>
  </si>
  <si>
    <t>2.7자 (85*54*20)</t>
  </si>
  <si>
    <t>시멘트 1단 둘레석</t>
  </si>
  <si>
    <t>옹벽  14  x 0.5</t>
  </si>
  <si>
    <t>돌석축</t>
    <phoneticPr fontId="3" type="noConversion"/>
  </si>
  <si>
    <t>8  x 0.7</t>
  </si>
  <si>
    <t>2.7자(83*58*20)</t>
    <phoneticPr fontId="3" type="noConversion"/>
  </si>
  <si>
    <t>8 x 0.7</t>
  </si>
  <si>
    <t>10  x 0.6</t>
    <phoneticPr fontId="3" type="noConversion"/>
  </si>
  <si>
    <t>3자 (90*60*20)</t>
  </si>
  <si>
    <t>6척</t>
  </si>
  <si>
    <t>9.7 x 0.5</t>
  </si>
  <si>
    <t>m</t>
    <phoneticPr fontId="3" type="noConversion"/>
  </si>
  <si>
    <t>철선</t>
    <phoneticPr fontId="3" type="noConversion"/>
  </si>
  <si>
    <t>울타리</t>
    <phoneticPr fontId="3" type="noConversion"/>
  </si>
  <si>
    <t>약목면 관호리</t>
    <phoneticPr fontId="3" type="noConversion"/>
  </si>
  <si>
    <t>주</t>
    <phoneticPr fontId="3" type="noConversion"/>
  </si>
  <si>
    <t>30년</t>
    <phoneticPr fontId="3" type="noConversion"/>
  </si>
  <si>
    <t>밤나무</t>
    <phoneticPr fontId="3" type="noConversion"/>
  </si>
  <si>
    <t>7년</t>
    <phoneticPr fontId="3" type="noConversion"/>
  </si>
  <si>
    <t>석류나무</t>
    <phoneticPr fontId="3" type="noConversion"/>
  </si>
  <si>
    <t>20년</t>
    <phoneticPr fontId="3" type="noConversion"/>
  </si>
  <si>
    <t>헛개나무</t>
    <phoneticPr fontId="3" type="noConversion"/>
  </si>
  <si>
    <t>감나무</t>
    <phoneticPr fontId="3" type="noConversion"/>
  </si>
  <si>
    <t>㎡</t>
    <phoneticPr fontId="3" type="noConversion"/>
  </si>
  <si>
    <t>두릅나무</t>
    <phoneticPr fontId="3" type="noConversion"/>
  </si>
  <si>
    <t>가시오가피</t>
    <phoneticPr fontId="3" type="noConversion"/>
  </si>
  <si>
    <t>20년생</t>
    <phoneticPr fontId="3" type="noConversion"/>
  </si>
  <si>
    <t>배나무</t>
    <phoneticPr fontId="3" type="noConversion"/>
  </si>
  <si>
    <t>5년생</t>
    <phoneticPr fontId="3" type="noConversion"/>
  </si>
  <si>
    <t>블루베리</t>
    <phoneticPr fontId="3" type="noConversion"/>
  </si>
  <si>
    <t>3년생</t>
    <phoneticPr fontId="3" type="noConversion"/>
  </si>
  <si>
    <t>대추나무</t>
    <phoneticPr fontId="3" type="noConversion"/>
  </si>
  <si>
    <t>자두나무</t>
    <phoneticPr fontId="3" type="noConversion"/>
  </si>
  <si>
    <t>개소</t>
    <phoneticPr fontId="3" type="noConversion"/>
  </si>
  <si>
    <t>비석</t>
    <phoneticPr fontId="3" type="noConversion"/>
  </si>
  <si>
    <t>산17</t>
    <phoneticPr fontId="3" type="noConversion"/>
  </si>
  <si>
    <t>약목면 관호리</t>
    <phoneticPr fontId="3" type="noConversion"/>
  </si>
  <si>
    <t>주</t>
    <phoneticPr fontId="3" type="noConversion"/>
  </si>
  <si>
    <t>2</t>
    <phoneticPr fontId="3" type="noConversion"/>
  </si>
  <si>
    <t>3년생</t>
    <phoneticPr fontId="3" type="noConversion"/>
  </si>
  <si>
    <t>대추나무</t>
    <phoneticPr fontId="3" type="noConversion"/>
  </si>
  <si>
    <t>1</t>
    <phoneticPr fontId="3" type="noConversion"/>
  </si>
  <si>
    <t>30년생</t>
    <phoneticPr fontId="3" type="noConversion"/>
  </si>
  <si>
    <t>칠엽수나무</t>
    <phoneticPr fontId="3" type="noConversion"/>
  </si>
  <si>
    <t>기타수목</t>
    <phoneticPr fontId="3" type="noConversion"/>
  </si>
  <si>
    <t>식</t>
    <phoneticPr fontId="3" type="noConversion"/>
  </si>
  <si>
    <t>장미유인시설</t>
    <phoneticPr fontId="3" type="noConversion"/>
  </si>
  <si>
    <t>5년생</t>
    <phoneticPr fontId="3" type="noConversion"/>
  </si>
  <si>
    <t>자두나무</t>
    <phoneticPr fontId="3" type="noConversion"/>
  </si>
  <si>
    <t>앵두나무</t>
    <phoneticPr fontId="3" type="noConversion"/>
  </si>
  <si>
    <t>10년생</t>
    <phoneticPr fontId="3" type="noConversion"/>
  </si>
  <si>
    <t>장미나무</t>
    <phoneticPr fontId="3" type="noConversion"/>
  </si>
  <si>
    <t>12년생</t>
    <phoneticPr fontId="3" type="noConversion"/>
  </si>
  <si>
    <t>매실나무</t>
    <phoneticPr fontId="3" type="noConversion"/>
  </si>
  <si>
    <t>동산이전비</t>
    <phoneticPr fontId="3" type="noConversion"/>
  </si>
  <si>
    <t>개소</t>
    <phoneticPr fontId="3" type="noConversion"/>
  </si>
  <si>
    <t>우물</t>
    <phoneticPr fontId="3" type="noConversion"/>
  </si>
  <si>
    <t>개소</t>
  </si>
  <si>
    <t>간이화장실</t>
  </si>
  <si>
    <t>9.6m X 4.4m</t>
  </si>
  <si>
    <t>비닐하우스</t>
  </si>
  <si>
    <t>5.7m X 3.1m</t>
  </si>
  <si>
    <t>조립식건물</t>
  </si>
  <si>
    <t>비고</t>
    <phoneticPr fontId="3" type="noConversion"/>
  </si>
  <si>
    <t>단위</t>
    <phoneticPr fontId="3" type="noConversion"/>
  </si>
  <si>
    <t>수  량</t>
    <phoneticPr fontId="3" type="noConversion"/>
  </si>
  <si>
    <t>구조.규격</t>
    <phoneticPr fontId="3" type="noConversion"/>
  </si>
  <si>
    <t>물건종류</t>
    <phoneticPr fontId="3" type="noConversion"/>
  </si>
  <si>
    <t>지번</t>
    <phoneticPr fontId="3" type="noConversion"/>
  </si>
  <si>
    <t>소재지</t>
    <phoneticPr fontId="3" type="noConversion"/>
  </si>
  <si>
    <t>일련
번호</t>
    <phoneticPr fontId="3" type="noConversion"/>
  </si>
  <si>
    <t>산13</t>
    <phoneticPr fontId="15" type="noConversion"/>
  </si>
  <si>
    <t>분묘</t>
    <phoneticPr fontId="15" type="noConversion"/>
  </si>
  <si>
    <t>단장</t>
    <phoneticPr fontId="15" type="noConversion"/>
  </si>
  <si>
    <t>무연</t>
    <phoneticPr fontId="15" type="noConversion"/>
  </si>
  <si>
    <t>143기</t>
    <phoneticPr fontId="3" type="noConversion"/>
  </si>
  <si>
    <t>관호산성 공원조성사업 지장물조서</t>
    <phoneticPr fontId="2" type="noConversion"/>
  </si>
  <si>
    <t>관호산성 공원 조성사업 분묘지장물 조서</t>
    <phoneticPr fontId="3" type="noConversion"/>
  </si>
</sst>
</file>

<file path=xl/styles.xml><?xml version="1.0" encoding="utf-8"?>
<styleSheet xmlns="http://schemas.openxmlformats.org/spreadsheetml/2006/main">
  <numFmts count="33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  <numFmt numFmtId="177" formatCode="0_);[Red]\(0\)"/>
    <numFmt numFmtId="178" formatCode="0.000"/>
    <numFmt numFmtId="179" formatCode="_ &quot;₩&quot;* #,##0_ ;_ &quot;₩&quot;* \-#,##0_ ;_ &quot;₩&quot;* &quot;-&quot;_ ;_ @_ "/>
    <numFmt numFmtId="180" formatCode="_ &quot;₩&quot;* #,##0.00_ ;_ &quot;₩&quot;* \-#,##0.00_ ;_ &quot;₩&quot;* &quot;-&quot;??_ ;_ @_ "/>
    <numFmt numFmtId="181" formatCode="_ * #,##0_ ;_ * \-#,##0_ ;_ * &quot;-&quot;_ ;_ @_ "/>
    <numFmt numFmtId="182" formatCode="_ * #,##0.00_ ;_ * \-#,##0.00_ ;_ * &quot;-&quot;??_ ;_ @_ "/>
    <numFmt numFmtId="183" formatCode="#,##0;\(#,##0\)"/>
    <numFmt numFmtId="184" formatCode="\$#.00"/>
    <numFmt numFmtId="185" formatCode="_(&quot;$&quot;* #,##0.00_);_(&quot;$&quot;* \(#,##0.00\);_(&quot;$&quot;* &quot;-&quot;??_);_(@_)"/>
    <numFmt numFmtId="186" formatCode="&quot;₩&quot;#\!\,##0;&quot;₩&quot;\!\-&quot;₩&quot;#\!\,##0"/>
    <numFmt numFmtId="187" formatCode="\$#,##0.00;\(\$#,##0.00\)"/>
    <numFmt numFmtId="188" formatCode="_-* #,##0.0_-;\-* #,##0.0_-;_-* &quot;-&quot;??_-;_-@_-"/>
    <numFmt numFmtId="189" formatCode="#,##0.0;[Red]\(#,##0.0\)"/>
    <numFmt numFmtId="190" formatCode="\$#,##0;\(\$#,##0\)"/>
    <numFmt numFmtId="191" formatCode=";;"/>
    <numFmt numFmtId="192" formatCode="&quot;Fr.&quot;\ #,##0;[Red]&quot;Fr.&quot;\ \-#,##0"/>
    <numFmt numFmtId="193" formatCode="&quot;Fr.&quot;\ #,##0.00;[Red]&quot;Fr.&quot;\ \-#,##0.00"/>
    <numFmt numFmtId="194" formatCode="yyyy&quot;年&quot;&quot;₩&quot;&quot;₩&quot;\ mm&quot;月&quot;&quot;₩&quot;&quot;₩&quot;\ dd&quot;日&quot;"/>
    <numFmt numFmtId="195" formatCode="%#.00"/>
    <numFmt numFmtId="196" formatCode="#,##0;[Red]\(#,##0\)"/>
    <numFmt numFmtId="197" formatCode="_-* #,##0_-;\-* #,##0_-;_-* &quot;-&quot;??_-;_-@_-"/>
    <numFmt numFmtId="198" formatCode="@\ &quot;주임&quot;"/>
    <numFmt numFmtId="199" formatCode="0_ "/>
    <numFmt numFmtId="200" formatCode="0.000_ "/>
    <numFmt numFmtId="201" formatCode="&quot;₩&quot;#,##0;[Red]&quot;₩&quot;&quot;₩&quot;\-#,##0"/>
    <numFmt numFmtId="202" formatCode="_-* #,##0.00_-;\-* #,##0.00_-;_-* &quot;-&quot;_-;_-@_-"/>
    <numFmt numFmtId="203" formatCode="#,##0.00_ "/>
    <numFmt numFmtId="204" formatCode="#,##0.0"/>
    <numFmt numFmtId="205" formatCode="&quot;₩&quot;#,##0.00\ ;\(&quot;₩&quot;#,##0.00\)"/>
    <numFmt numFmtId="206" formatCode="&quot;₩&quot;#,##0;&quot;₩&quot;\-#,##0"/>
  </numFmts>
  <fonts count="6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6"/>
      <color theme="1"/>
      <name val="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맑은 고딕"/>
      <family val="3"/>
      <charset val="129"/>
    </font>
    <font>
      <sz val="12"/>
      <name val="바탕체"/>
      <family val="1"/>
      <charset val="129"/>
    </font>
    <font>
      <b/>
      <sz val="22"/>
      <name val="굴림"/>
      <family val="3"/>
      <charset val="129"/>
    </font>
    <font>
      <b/>
      <sz val="24"/>
      <name val="굴림"/>
      <family val="3"/>
      <charset val="129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sz val="11"/>
      <color indexed="8"/>
      <name val="맑은 고딕"/>
      <family val="3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sz val="12"/>
      <name val="견명조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Times New Roman"/>
      <family val="1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7"/>
      <name val="Small Fonts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name val="뼻뮝"/>
      <family val="3"/>
      <charset val="129"/>
    </font>
    <font>
      <sz val="9"/>
      <name val="굴림체"/>
      <family val="3"/>
      <charset val="129"/>
    </font>
    <font>
      <sz val="10"/>
      <name val="돋움"/>
      <family val="3"/>
      <charset val="129"/>
    </font>
    <font>
      <b/>
      <u/>
      <sz val="22"/>
      <color indexed="56"/>
      <name val="돋움"/>
      <family val="3"/>
      <charset val="129"/>
    </font>
    <font>
      <sz val="11"/>
      <color indexed="56"/>
      <name val="돋움"/>
      <family val="3"/>
      <charset val="129"/>
    </font>
    <font>
      <sz val="9"/>
      <color indexed="56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indexed="8"/>
      <name val="돋움"/>
      <family val="3"/>
      <charset val="129"/>
    </font>
    <font>
      <b/>
      <sz val="24"/>
      <name val="돋움"/>
      <family val="3"/>
      <charset val="129"/>
    </font>
    <font>
      <b/>
      <sz val="11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dashed">
        <color indexed="62"/>
      </left>
      <right style="dashed">
        <color indexed="62"/>
      </right>
      <top style="dashed">
        <color indexed="62"/>
      </top>
      <bottom style="dashed">
        <color indexed="62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12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41" fontId="21" fillId="0" borderId="0" applyFont="0" applyFill="0" applyBorder="0" applyAlignment="0" applyProtection="0">
      <alignment vertical="center"/>
    </xf>
    <xf numFmtId="0" fontId="16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4" fillId="0" borderId="0">
      <alignment horizontal="center" vertical="center"/>
    </xf>
    <xf numFmtId="41" fontId="16" fillId="0" borderId="0">
      <alignment horizontal="center" vertical="center"/>
    </xf>
    <xf numFmtId="178" fontId="25" fillId="0" borderId="0">
      <alignment horizontal="center" vertical="center"/>
    </xf>
    <xf numFmtId="179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/>
    <xf numFmtId="181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26" fillId="0" borderId="0"/>
    <xf numFmtId="0" fontId="22" fillId="0" borderId="0"/>
    <xf numFmtId="0" fontId="7" fillId="0" borderId="0" applyFill="0" applyBorder="0" applyAlignment="0"/>
    <xf numFmtId="0" fontId="29" fillId="0" borderId="0"/>
    <xf numFmtId="4" fontId="30" fillId="0" borderId="0">
      <protection locked="0"/>
    </xf>
    <xf numFmtId="0" fontId="28" fillId="0" borderId="0" applyFont="0" applyFill="0" applyBorder="0" applyAlignment="0" applyProtection="0"/>
    <xf numFmtId="183" fontId="31" fillId="0" borderId="0"/>
    <xf numFmtId="182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32" fillId="0" borderId="0" applyNumberFormat="0" applyAlignment="0">
      <alignment horizontal="left"/>
    </xf>
    <xf numFmtId="184" fontId="30" fillId="0" borderId="0">
      <protection locked="0"/>
    </xf>
    <xf numFmtId="0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31" fillId="0" borderId="0"/>
    <xf numFmtId="0" fontId="33" fillId="0" borderId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31" fillId="0" borderId="0"/>
    <xf numFmtId="0" fontId="34" fillId="0" borderId="0" applyNumberFormat="0" applyAlignment="0">
      <alignment horizontal="left"/>
    </xf>
    <xf numFmtId="191" fontId="30" fillId="0" borderId="0">
      <protection locked="0"/>
    </xf>
    <xf numFmtId="191" fontId="30" fillId="0" borderId="0">
      <protection locked="0"/>
    </xf>
    <xf numFmtId="191" fontId="30" fillId="0" borderId="0">
      <protection locked="0"/>
    </xf>
    <xf numFmtId="191" fontId="30" fillId="0" borderId="0">
      <protection locked="0"/>
    </xf>
    <xf numFmtId="191" fontId="30" fillId="0" borderId="0">
      <protection locked="0"/>
    </xf>
    <xf numFmtId="191" fontId="30" fillId="0" borderId="0">
      <protection locked="0"/>
    </xf>
    <xf numFmtId="191" fontId="30" fillId="0" borderId="0">
      <protection locked="0"/>
    </xf>
    <xf numFmtId="2" fontId="33" fillId="0" borderId="0" applyProtection="0"/>
    <xf numFmtId="38" fontId="35" fillId="3" borderId="0" applyNumberFormat="0" applyBorder="0" applyAlignment="0" applyProtection="0"/>
    <xf numFmtId="0" fontId="36" fillId="0" borderId="0">
      <alignment horizontal="left"/>
    </xf>
    <xf numFmtId="0" fontId="37" fillId="0" borderId="21" applyNumberFormat="0" applyAlignment="0" applyProtection="0">
      <alignment horizontal="left" vertical="center"/>
    </xf>
    <xf numFmtId="0" fontId="37" fillId="0" borderId="22">
      <alignment horizontal="left" vertical="center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Protection="0"/>
    <xf numFmtId="0" fontId="37" fillId="0" borderId="0" applyProtection="0"/>
    <xf numFmtId="0" fontId="39" fillId="0" borderId="0" applyNumberFormat="0" applyFill="0" applyBorder="0" applyAlignment="0" applyProtection="0"/>
    <xf numFmtId="10" fontId="35" fillId="4" borderId="1" applyNumberFormat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0" fillId="0" borderId="23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37" fontId="41" fillId="0" borderId="0"/>
    <xf numFmtId="194" fontId="7" fillId="0" borderId="0"/>
    <xf numFmtId="0" fontId="22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5" fontId="30" fillId="0" borderId="0">
      <protection locked="0"/>
    </xf>
    <xf numFmtId="10" fontId="22" fillId="0" borderId="0" applyFont="0" applyFill="0" applyBorder="0" applyAlignment="0" applyProtection="0"/>
    <xf numFmtId="0" fontId="16" fillId="0" borderId="0">
      <protection locked="0"/>
    </xf>
    <xf numFmtId="30" fontId="42" fillId="0" borderId="0" applyNumberFormat="0" applyFill="0" applyBorder="0" applyAlignment="0" applyProtection="0">
      <alignment horizontal="left"/>
    </xf>
    <xf numFmtId="0" fontId="22" fillId="0" borderId="0"/>
    <xf numFmtId="0" fontId="40" fillId="0" borderId="0"/>
    <xf numFmtId="40" fontId="43" fillId="0" borderId="0" applyBorder="0">
      <alignment horizontal="right"/>
    </xf>
    <xf numFmtId="0" fontId="44" fillId="0" borderId="0" applyFill="0" applyBorder="0" applyProtection="0">
      <alignment horizontal="centerContinuous" vertical="center"/>
    </xf>
    <xf numFmtId="0" fontId="45" fillId="5" borderId="0" applyFill="0" applyBorder="0" applyProtection="0">
      <alignment horizontal="center" vertical="center"/>
    </xf>
    <xf numFmtId="0" fontId="33" fillId="0" borderId="24" applyProtection="0"/>
    <xf numFmtId="0" fontId="46" fillId="0" borderId="18">
      <alignment horizontal="left"/>
    </xf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/>
    <xf numFmtId="0" fontId="47" fillId="0" borderId="0" applyFont="0" applyFill="0" applyBorder="0" applyAlignment="0" applyProtection="0"/>
    <xf numFmtId="3" fontId="28" fillId="0" borderId="25">
      <alignment horizontal="center"/>
    </xf>
    <xf numFmtId="0" fontId="4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4" fillId="5" borderId="0" applyFill="0" applyBorder="0" applyProtection="0">
      <alignment horizontal="right"/>
    </xf>
    <xf numFmtId="10" fontId="24" fillId="0" borderId="0" applyFill="0" applyBorder="0" applyProtection="0">
      <alignment horizontal="right"/>
    </xf>
    <xf numFmtId="0" fontId="53" fillId="0" borderId="0"/>
    <xf numFmtId="198" fontId="7" fillId="0" borderId="5" applyBorder="0"/>
    <xf numFmtId="199" fontId="54" fillId="0" borderId="26" applyFont="0" applyFill="0" applyBorder="0" applyAlignment="0" applyProtection="0">
      <alignment vertical="center"/>
    </xf>
    <xf numFmtId="200" fontId="54" fillId="0" borderId="26" applyFont="0" applyFill="0" applyBorder="0" applyAlignment="0" applyProtection="0">
      <alignment vertical="center"/>
    </xf>
    <xf numFmtId="0" fontId="55" fillId="0" borderId="0"/>
    <xf numFmtId="201" fontId="22" fillId="0" borderId="0">
      <alignment vertical="center"/>
    </xf>
    <xf numFmtId="202" fontId="7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0" borderId="0"/>
    <xf numFmtId="4" fontId="47" fillId="0" borderId="0" applyFont="0" applyFill="0" applyBorder="0" applyAlignment="0" applyProtection="0"/>
    <xf numFmtId="3" fontId="47" fillId="0" borderId="0" applyFont="0" applyFill="0" applyBorder="0" applyAlignment="0" applyProtection="0"/>
    <xf numFmtId="181" fontId="16" fillId="0" borderId="2">
      <alignment horizontal="center" vertical="center"/>
    </xf>
    <xf numFmtId="203" fontId="24" fillId="0" borderId="0" applyFont="0" applyFill="0" applyBorder="0" applyAlignment="0" applyProtection="0"/>
    <xf numFmtId="204" fontId="16" fillId="5" borderId="0" applyFill="0" applyBorder="0" applyProtection="0">
      <alignment horizontal="right"/>
    </xf>
    <xf numFmtId="0" fontId="16" fillId="0" borderId="0" applyFont="0" applyFill="0" applyBorder="0" applyAlignment="0" applyProtection="0"/>
    <xf numFmtId="42" fontId="21" fillId="0" borderId="0" applyFont="0" applyFill="0" applyBorder="0" applyAlignment="0" applyProtection="0">
      <alignment vertical="center"/>
    </xf>
    <xf numFmtId="10" fontId="47" fillId="0" borderId="0" applyFont="0" applyFill="0" applyBorder="0" applyAlignment="0" applyProtection="0"/>
    <xf numFmtId="0" fontId="7" fillId="0" borderId="0"/>
    <xf numFmtId="0" fontId="7" fillId="0" borderId="0"/>
    <xf numFmtId="0" fontId="21" fillId="0" borderId="0">
      <alignment vertical="center"/>
    </xf>
    <xf numFmtId="0" fontId="23" fillId="0" borderId="0"/>
    <xf numFmtId="0" fontId="23" fillId="0" borderId="0" applyProtection="0"/>
    <xf numFmtId="0" fontId="47" fillId="0" borderId="27" applyNumberFormat="0" applyFont="0" applyFill="0" applyAlignment="0" applyProtection="0"/>
    <xf numFmtId="205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0" fontId="7" fillId="0" borderId="0">
      <alignment vertical="center"/>
    </xf>
    <xf numFmtId="0" fontId="59" fillId="0" borderId="0">
      <alignment vertical="center"/>
    </xf>
    <xf numFmtId="0" fontId="7" fillId="0" borderId="0"/>
  </cellStyleXfs>
  <cellXfs count="106">
    <xf numFmtId="0" fontId="0" fillId="0" borderId="0" xfId="0">
      <alignment vertical="center"/>
    </xf>
    <xf numFmtId="0" fontId="4" fillId="0" borderId="0" xfId="0" applyFo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41" fontId="10" fillId="0" borderId="0" xfId="1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1" fontId="4" fillId="0" borderId="1" xfId="1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1" fontId="13" fillId="0" borderId="1" xfId="1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4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41" fontId="7" fillId="0" borderId="1" xfId="1" applyFont="1" applyFill="1" applyBorder="1">
      <alignment vertical="center"/>
    </xf>
    <xf numFmtId="41" fontId="7" fillId="0" borderId="0" xfId="0" applyNumberFormat="1" applyFont="1" applyFill="1">
      <alignment vertical="center"/>
    </xf>
    <xf numFmtId="0" fontId="7" fillId="0" borderId="0" xfId="0" applyFont="1" applyFill="1">
      <alignment vertical="center"/>
    </xf>
    <xf numFmtId="14" fontId="7" fillId="0" borderId="0" xfId="0" applyNumberFormat="1" applyFont="1" applyFill="1">
      <alignment vertical="center"/>
    </xf>
    <xf numFmtId="41" fontId="7" fillId="0" borderId="3" xfId="1" applyFont="1" applyFill="1" applyBorder="1" applyAlignment="1">
      <alignment horizontal="center" vertical="center" wrapText="1" shrinkToFit="1"/>
    </xf>
    <xf numFmtId="41" fontId="5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20" fillId="0" borderId="16" xfId="2" applyFont="1" applyFill="1" applyBorder="1" applyAlignment="1">
      <alignment vertical="center"/>
    </xf>
    <xf numFmtId="0" fontId="20" fillId="0" borderId="18" xfId="2" applyFont="1" applyFill="1" applyBorder="1" applyAlignment="1">
      <alignment horizontal="center" vertical="center"/>
    </xf>
    <xf numFmtId="0" fontId="20" fillId="0" borderId="19" xfId="2" applyFont="1" applyFill="1" applyBorder="1" applyAlignment="1">
      <alignment horizontal="left" vertical="center"/>
    </xf>
    <xf numFmtId="0" fontId="20" fillId="0" borderId="19" xfId="2" applyFont="1" applyFill="1" applyBorder="1" applyAlignment="1">
      <alignment horizontal="center" vertical="center"/>
    </xf>
    <xf numFmtId="177" fontId="20" fillId="0" borderId="19" xfId="3" applyNumberFormat="1" applyFont="1" applyFill="1" applyBorder="1" applyAlignment="1">
      <alignment horizontal="center" vertical="center"/>
    </xf>
    <xf numFmtId="0" fontId="20" fillId="0" borderId="19" xfId="2" applyFont="1" applyFill="1" applyBorder="1" applyAlignment="1">
      <alignment vertical="center"/>
    </xf>
    <xf numFmtId="0" fontId="20" fillId="0" borderId="20" xfId="2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76" fontId="20" fillId="0" borderId="0" xfId="2" applyNumberFormat="1" applyFont="1" applyFill="1" applyAlignment="1">
      <alignment vertical="center"/>
    </xf>
    <xf numFmtId="17" fontId="20" fillId="0" borderId="19" xfId="2" quotePrefix="1" applyNumberFormat="1" applyFont="1" applyFill="1" applyBorder="1" applyAlignment="1">
      <alignment horizontal="left" vertical="center"/>
    </xf>
    <xf numFmtId="0" fontId="19" fillId="0" borderId="19" xfId="2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177" fontId="20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Fill="1" applyBorder="1" applyAlignment="1">
      <alignment vertical="center"/>
    </xf>
    <xf numFmtId="177" fontId="14" fillId="0" borderId="0" xfId="2" applyNumberFormat="1" applyFont="1" applyFill="1" applyAlignment="1">
      <alignment vertical="center"/>
    </xf>
    <xf numFmtId="0" fontId="20" fillId="0" borderId="17" xfId="2" applyFont="1" applyFill="1" applyBorder="1" applyAlignment="1">
      <alignment vertical="center"/>
    </xf>
    <xf numFmtId="0" fontId="57" fillId="0" borderId="0" xfId="2126" applyFont="1">
      <alignment vertical="center"/>
    </xf>
    <xf numFmtId="0" fontId="58" fillId="0" borderId="0" xfId="2126" applyFont="1" applyAlignment="1">
      <alignment horizontal="left" vertical="center"/>
    </xf>
    <xf numFmtId="0" fontId="57" fillId="0" borderId="0" xfId="2126" applyFont="1" applyAlignment="1">
      <alignment horizontal="center" vertical="center"/>
    </xf>
    <xf numFmtId="0" fontId="58" fillId="0" borderId="0" xfId="2126" applyFont="1" applyAlignment="1">
      <alignment horizontal="center" vertical="center"/>
    </xf>
    <xf numFmtId="0" fontId="58" fillId="0" borderId="0" xfId="2126" applyFont="1">
      <alignment vertical="center"/>
    </xf>
    <xf numFmtId="0" fontId="58" fillId="0" borderId="28" xfId="2126" applyFont="1" applyBorder="1" applyAlignment="1">
      <alignment horizontal="center" vertical="center"/>
    </xf>
    <xf numFmtId="0" fontId="58" fillId="0" borderId="28" xfId="2126" applyFont="1" applyBorder="1" applyAlignment="1">
      <alignment horizontal="center" vertical="center" wrapText="1"/>
    </xf>
    <xf numFmtId="0" fontId="58" fillId="0" borderId="28" xfId="2126" applyFont="1" applyFill="1" applyBorder="1" applyAlignment="1">
      <alignment horizontal="center" vertical="center"/>
    </xf>
    <xf numFmtId="0" fontId="58" fillId="0" borderId="28" xfId="2126" applyFont="1" applyFill="1" applyBorder="1" applyAlignment="1">
      <alignment horizontal="center" vertical="center" wrapText="1"/>
    </xf>
    <xf numFmtId="0" fontId="58" fillId="0" borderId="0" xfId="2126" applyFont="1" applyFill="1">
      <alignment vertical="center"/>
    </xf>
    <xf numFmtId="0" fontId="58" fillId="0" borderId="28" xfId="2126" quotePrefix="1" applyFont="1" applyBorder="1" applyAlignment="1">
      <alignment horizontal="center" vertical="center"/>
    </xf>
    <xf numFmtId="0" fontId="20" fillId="0" borderId="19" xfId="2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/>
    </xf>
    <xf numFmtId="0" fontId="7" fillId="0" borderId="0" xfId="2126">
      <alignment vertical="center"/>
    </xf>
    <xf numFmtId="0" fontId="60" fillId="0" borderId="29" xfId="2126" applyFont="1" applyBorder="1" applyAlignment="1">
      <alignment vertical="center" wrapText="1" shrinkToFit="1"/>
    </xf>
    <xf numFmtId="0" fontId="60" fillId="0" borderId="29" xfId="2126" applyFont="1" applyBorder="1" applyAlignment="1">
      <alignment horizontal="center" vertical="center" wrapText="1" shrinkToFit="1"/>
    </xf>
    <xf numFmtId="0" fontId="60" fillId="0" borderId="29" xfId="2126" applyFont="1" applyBorder="1" applyAlignment="1">
      <alignment horizontal="right" vertical="center" wrapText="1" shrinkToFit="1"/>
    </xf>
    <xf numFmtId="0" fontId="60" fillId="0" borderId="1" xfId="2126" applyFont="1" applyBorder="1" applyAlignment="1">
      <alignment vertical="center" wrapText="1" shrinkToFit="1"/>
    </xf>
    <xf numFmtId="0" fontId="60" fillId="0" borderId="1" xfId="2126" applyFont="1" applyBorder="1" applyAlignment="1">
      <alignment horizontal="center" vertical="center" wrapText="1" shrinkToFit="1"/>
    </xf>
    <xf numFmtId="0" fontId="60" fillId="0" borderId="1" xfId="2128" applyNumberFormat="1" applyFont="1" applyFill="1" applyBorder="1" applyAlignment="1">
      <alignment horizontal="center" vertical="center" wrapText="1"/>
    </xf>
    <xf numFmtId="3" fontId="60" fillId="0" borderId="1" xfId="2128" applyNumberFormat="1" applyFont="1" applyFill="1" applyBorder="1" applyAlignment="1">
      <alignment horizontal="center" vertical="center" wrapText="1"/>
    </xf>
    <xf numFmtId="0" fontId="60" fillId="0" borderId="1" xfId="2128" applyFont="1" applyFill="1" applyBorder="1" applyAlignment="1" applyProtection="1">
      <alignment horizontal="center" vertical="center" wrapText="1"/>
      <protection locked="0"/>
    </xf>
    <xf numFmtId="0" fontId="61" fillId="0" borderId="1" xfId="2126" applyFont="1" applyFill="1" applyBorder="1" applyAlignment="1">
      <alignment horizontal="center" vertical="center"/>
    </xf>
    <xf numFmtId="0" fontId="60" fillId="0" borderId="1" xfId="2126" applyFont="1" applyBorder="1" applyAlignment="1">
      <alignment horizontal="right" vertical="center" wrapText="1" shrinkToFit="1"/>
    </xf>
    <xf numFmtId="49" fontId="60" fillId="0" borderId="1" xfId="2128" applyNumberFormat="1" applyFont="1" applyFill="1" applyBorder="1" applyAlignment="1" applyProtection="1">
      <alignment horizontal="center" vertical="center" wrapText="1"/>
      <protection locked="0"/>
    </xf>
    <xf numFmtId="0" fontId="60" fillId="0" borderId="1" xfId="2128" applyNumberFormat="1" applyFont="1" applyFill="1" applyBorder="1" applyAlignment="1" applyProtection="1">
      <alignment horizontal="center" vertical="center" wrapText="1"/>
      <protection locked="0"/>
    </xf>
    <xf numFmtId="49" fontId="60" fillId="0" borderId="1" xfId="2128" applyNumberFormat="1" applyFont="1" applyBorder="1" applyAlignment="1" applyProtection="1">
      <alignment horizontal="center" vertical="center" wrapText="1"/>
      <protection locked="0"/>
    </xf>
    <xf numFmtId="0" fontId="60" fillId="0" borderId="1" xfId="2128" applyNumberFormat="1" applyFont="1" applyBorder="1" applyAlignment="1" applyProtection="1">
      <alignment horizontal="center" vertical="center" wrapText="1"/>
      <protection locked="0"/>
    </xf>
    <xf numFmtId="0" fontId="60" fillId="0" borderId="1" xfId="2128" applyFont="1" applyBorder="1" applyAlignment="1" applyProtection="1">
      <alignment horizontal="center" vertical="center" wrapText="1"/>
      <protection locked="0"/>
    </xf>
    <xf numFmtId="177" fontId="63" fillId="0" borderId="16" xfId="2" applyNumberFormat="1" applyFont="1" applyFill="1" applyBorder="1" applyAlignment="1">
      <alignment horizontal="center" vertical="center" wrapText="1"/>
    </xf>
    <xf numFmtId="41" fontId="13" fillId="2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1" fontId="4" fillId="0" borderId="4" xfId="1" applyFont="1" applyFill="1" applyBorder="1" applyAlignment="1">
      <alignment horizontal="center" vertical="center"/>
    </xf>
    <xf numFmtId="41" fontId="4" fillId="0" borderId="5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center" vertical="center"/>
    </xf>
    <xf numFmtId="0" fontId="18" fillId="0" borderId="6" xfId="2" applyFont="1" applyFill="1" applyBorder="1" applyAlignment="1">
      <alignment horizontal="center" vertical="center"/>
    </xf>
    <xf numFmtId="0" fontId="19" fillId="0" borderId="7" xfId="2" applyFont="1" applyFill="1" applyBorder="1" applyAlignment="1">
      <alignment horizontal="center" vertical="center"/>
    </xf>
    <xf numFmtId="0" fontId="19" fillId="0" borderId="11" xfId="2" applyFont="1" applyFill="1" applyBorder="1" applyAlignment="1">
      <alignment horizontal="center" vertical="center"/>
    </xf>
    <xf numFmtId="0" fontId="19" fillId="0" borderId="8" xfId="2" applyFont="1" applyFill="1" applyBorder="1" applyAlignment="1">
      <alignment horizontal="center" vertical="center"/>
    </xf>
    <xf numFmtId="0" fontId="19" fillId="0" borderId="12" xfId="2" applyFont="1" applyFill="1" applyBorder="1" applyAlignment="1">
      <alignment horizontal="center" vertical="center"/>
    </xf>
    <xf numFmtId="0" fontId="19" fillId="0" borderId="8" xfId="2" applyFont="1" applyFill="1" applyBorder="1" applyAlignment="1">
      <alignment horizontal="center" vertical="center" wrapText="1"/>
    </xf>
    <xf numFmtId="177" fontId="19" fillId="0" borderId="8" xfId="2" applyNumberFormat="1" applyFont="1" applyFill="1" applyBorder="1" applyAlignment="1">
      <alignment horizontal="center" vertical="center"/>
    </xf>
    <xf numFmtId="177" fontId="19" fillId="0" borderId="12" xfId="2" applyNumberFormat="1" applyFont="1" applyFill="1" applyBorder="1" applyAlignment="1">
      <alignment horizontal="center" vertical="center"/>
    </xf>
    <xf numFmtId="0" fontId="20" fillId="0" borderId="9" xfId="2" applyFont="1" applyFill="1" applyBorder="1" applyAlignment="1">
      <alignment horizontal="center" vertical="center"/>
    </xf>
    <xf numFmtId="0" fontId="20" fillId="0" borderId="13" xfId="2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horizontal="center" vertical="center"/>
    </xf>
    <xf numFmtId="0" fontId="20" fillId="0" borderId="19" xfId="2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/>
    </xf>
    <xf numFmtId="0" fontId="58" fillId="6" borderId="28" xfId="2126" applyFont="1" applyFill="1" applyBorder="1" applyAlignment="1">
      <alignment horizontal="center" vertical="center"/>
    </xf>
    <xf numFmtId="0" fontId="56" fillId="0" borderId="0" xfId="2126" applyFont="1" applyAlignment="1">
      <alignment horizontal="center" vertical="center"/>
    </xf>
    <xf numFmtId="0" fontId="58" fillId="6" borderId="28" xfId="2126" applyFont="1" applyFill="1" applyBorder="1" applyAlignment="1">
      <alignment horizontal="center" vertical="center" wrapText="1"/>
    </xf>
    <xf numFmtId="0" fontId="62" fillId="0" borderId="0" xfId="2126" applyFont="1" applyBorder="1" applyAlignment="1">
      <alignment horizontal="center" vertical="center" wrapText="1" shrinkToFit="1"/>
    </xf>
    <xf numFmtId="0" fontId="62" fillId="0" borderId="6" xfId="2126" applyFont="1" applyBorder="1" applyAlignment="1">
      <alignment horizontal="center" vertical="center" wrapText="1" shrinkToFit="1"/>
    </xf>
    <xf numFmtId="0" fontId="60" fillId="7" borderId="1" xfId="2126" applyFont="1" applyFill="1" applyBorder="1" applyAlignment="1">
      <alignment horizontal="center" vertical="center" wrapText="1" shrinkToFit="1"/>
    </xf>
    <xf numFmtId="0" fontId="60" fillId="7" borderId="1" xfId="2126" applyFont="1" applyFill="1" applyBorder="1" applyAlignment="1">
      <alignment horizontal="center" vertical="center" wrapText="1"/>
    </xf>
  </cellXfs>
  <cellStyles count="2129">
    <cellStyle name="??&amp;O?&amp;H?_x0008__x000f__x0007_?_x0007__x0001__x0001_" xfId="4"/>
    <cellStyle name="??&amp;O?&amp;H?_x0008_??_x0007__x0001__x0001_" xfId="5"/>
    <cellStyle name="?W?_laroux" xfId="6"/>
    <cellStyle name="_1.축제공(OSA)" xfId="7"/>
    <cellStyle name="_1배수통관" xfId="8"/>
    <cellStyle name="_1배수통관(완)" xfId="9"/>
    <cellStyle name="_1배수통관(완)_1배수통관" xfId="10"/>
    <cellStyle name="_1배수통관_통관유출구정리(최종)" xfId="11"/>
    <cellStyle name="_2.축제공(구산1제)" xfId="12"/>
    <cellStyle name="_3.1제1배수통관(시례우안3제)" xfId="13"/>
    <cellStyle name="_3.1제1배수통관(시례우안3제)_1배수통관" xfId="14"/>
    <cellStyle name="_3.1제1배수통관(시례우안3제)_3.1. 1배수통관(장현우안제)" xfId="15"/>
    <cellStyle name="_3.1제1배수통관(시례우안3제)_3.1. 1배수통관(장현우안제)_1배수통관" xfId="16"/>
    <cellStyle name="_3.1제1배수통관(시례우안3제)_3.1. 1배수통관(장현우안제)_1배수통관_통관유출구정리(최종)" xfId="17"/>
    <cellStyle name="_3.1제1배수통관(시례우안3제)_3.1. 1배수통관(장현우안제)_6배수통관(완)" xfId="18"/>
    <cellStyle name="_3.1제1배수통관(시례우안3제)_3.1. 1배수통관(장현우안제)_6배수통관(완)_1배수통관" xfId="19"/>
    <cellStyle name="_3.1제1배수통관(시례우안3제)_3.1. 1배수통관(장현우안제)_통관유출구정리(최종)" xfId="20"/>
    <cellStyle name="_3.1제1배수통관(시례우안3제)_3.1. 1배수통관(장현우안제)_통관유출구정리(최종)_7배수통관" xfId="21"/>
    <cellStyle name="_3.1제1배수통관(시례우안3제)_3.2.1 제1배수통관(장현좌안제)" xfId="22"/>
    <cellStyle name="_3.1제1배수통관(시례우안3제)_3.2.1 제1배수통관(장현좌안제)_1배수통관" xfId="23"/>
    <cellStyle name="_3.1제1배수통관(시례우안3제)_3.2.1 제1배수통관(장현좌안제)_1배수통관_통관유출구정리(최종)" xfId="24"/>
    <cellStyle name="_3.1제1배수통관(시례우안3제)_3.2.1 제1배수통관(장현좌안제)_6배수통관(완)" xfId="25"/>
    <cellStyle name="_3.1제1배수통관(시례우안3제)_3.2.1 제1배수통관(장현좌안제)_6배수통관(완)_1배수통관" xfId="26"/>
    <cellStyle name="_3.1제1배수통관(시례우안3제)_3.2.1 제1배수통관(장현좌안제)_통관유출구정리(최종)" xfId="27"/>
    <cellStyle name="_3.1제1배수통관(시례우안3제)_3.2.1 제1배수통관(장현좌안제)_통관유출구정리(최종)_7배수통관" xfId="28"/>
    <cellStyle name="_3.1제1배수통관(시례우안3제)_3.2.2배수통관(시례좌안2제)" xfId="29"/>
    <cellStyle name="_3.1제1배수통관(시례우안3제)_3.2.2배수통관(시례좌안2제)_1배수통관" xfId="30"/>
    <cellStyle name="_3.1제1배수통관(시례우안3제)_3.2.2배수통관(시례좌안2제)_1배수통관_통관유출구정리(최종)" xfId="31"/>
    <cellStyle name="_3.1제1배수통관(시례우안3제)_3.2.2배수통관(시례좌안2제)_6배수통관(완)" xfId="32"/>
    <cellStyle name="_3.1제1배수통관(시례우안3제)_3.2.2배수통관(시례좌안2제)_6배수통관(완)_1배수통관" xfId="33"/>
    <cellStyle name="_3.1제1배수통관(시례우안3제)_3.2.2배수통관(시례좌안2제)_통관유출구정리(최종)" xfId="34"/>
    <cellStyle name="_3.1제1배수통관(시례우안3제)_3.2.2배수통관(시례좌안2제)_통관유출구정리(최종)_7배수통관" xfId="35"/>
    <cellStyle name="_3.1제1배수통관(시례우안3제)_7배수통관" xfId="36"/>
    <cellStyle name="_3.1제1배수통관(시례우안3제)_통관유출구정리(최종)" xfId="37"/>
    <cellStyle name="_3.2 제2배수통관" xfId="38"/>
    <cellStyle name="_3.2 제2배수통관_1배수통관" xfId="39"/>
    <cellStyle name="_3.2 제2배수통관_1배수통관_통관유출구정리(최종)" xfId="40"/>
    <cellStyle name="_3.2 제2배수통관_3.1. 1배수통관(장현우안제)" xfId="41"/>
    <cellStyle name="_3.2 제2배수통관_3.1. 1배수통관(장현우안제)_1배수통관" xfId="42"/>
    <cellStyle name="_3.2 제2배수통관_3.1. 1배수통관(장현우안제)_1배수통관_통관유출구정리(최종)" xfId="43"/>
    <cellStyle name="_3.2 제2배수통관_3.1. 1배수통관(장현우안제)_6배수통관(완)" xfId="44"/>
    <cellStyle name="_3.2 제2배수통관_3.1. 1배수통관(장현우안제)_6배수통관(완)_1배수통관" xfId="45"/>
    <cellStyle name="_3.2 제2배수통관_3.1. 1배수통관(장현우안제)_통관유출구정리(최종)" xfId="46"/>
    <cellStyle name="_3.2 제2배수통관_3.1. 1배수통관(장현우안제)_통관유출구정리(최종)_7배수통관" xfId="47"/>
    <cellStyle name="_3.2 제2배수통관_6배수통관(완)" xfId="48"/>
    <cellStyle name="_3.2 제2배수통관_6배수통관(완)_1배수통관" xfId="49"/>
    <cellStyle name="_3.2 제2배수통관_통관유출구정리(최종)" xfId="50"/>
    <cellStyle name="_3.2 제2배수통관_통관유출구정리(최종)_7배수통관" xfId="51"/>
    <cellStyle name="_3.3 제3배수통관" xfId="52"/>
    <cellStyle name="_3.3 제3배수통관_1배수통관" xfId="53"/>
    <cellStyle name="_3.3 제3배수통관_1배수통관_통관유출구정리(최종)" xfId="54"/>
    <cellStyle name="_3.3 제3배수통관_6배수통관(완)" xfId="55"/>
    <cellStyle name="_3.3 제3배수통관_6배수통관(완)_1배수통관" xfId="56"/>
    <cellStyle name="_3.3 제3배수통관_통관유출구정리(최종)" xfId="57"/>
    <cellStyle name="_3.3 제3배수통관_통관유출구정리(최종)_7배수통관" xfId="58"/>
    <cellStyle name="_3.구조물공(시례우안2제)" xfId="59"/>
    <cellStyle name="_3.구조물공(시례우안2제)_1배수통관" xfId="60"/>
    <cellStyle name="_3.구조물공(시례우안2제)_1배수통관_통관유출구정리(최종)" xfId="61"/>
    <cellStyle name="_3.구조물공(시례우안2제)_6배수통관(완)" xfId="62"/>
    <cellStyle name="_3.구조물공(시례우안2제)_6배수통관(완)_1배수통관" xfId="63"/>
    <cellStyle name="_3.구조물공(시례우안2제)_통관유출구정리(최종)" xfId="64"/>
    <cellStyle name="_3.구조물공(시례우안2제)_통관유출구정리(최종)_7배수통관" xfId="65"/>
    <cellStyle name="_6배수통관(완)" xfId="66"/>
    <cellStyle name="_6배수통관(완)_1배수통관" xfId="67"/>
    <cellStyle name="_LW그라우팅(울진금장5)" xfId="68"/>
    <cellStyle name="_강곡4제(상류)" xfId="69"/>
    <cellStyle name="_강곡4제(상류)_1배수통관" xfId="70"/>
    <cellStyle name="_강곡4제(상류)_통관본체및토공(차수벽상단없음)" xfId="71"/>
    <cellStyle name="_강곡4제(상류)_통관본체및토공(차수벽상단없음)_1배수통관" xfId="72"/>
    <cellStyle name="_강곡4제(상류)_통관본체및토공(차수벽상단없음)_통관유출구정리(최종)" xfId="73"/>
    <cellStyle name="_강곡4제(상류)_통관유출구정리(최종)" xfId="74"/>
    <cellStyle name="_도곡1교 교대 수량" xfId="75"/>
    <cellStyle name="_도곡1교 교대 수량_1배수통관" xfId="76"/>
    <cellStyle name="_도곡1교 교대 수량_1배수통관(완)" xfId="77"/>
    <cellStyle name="_도곡1교 교대 수량_1배수통관(완)_1배수통관" xfId="78"/>
    <cellStyle name="_도곡1교 교대 수량_1배수통관_통관유출구정리(최종)" xfId="79"/>
    <cellStyle name="_도곡1교 교대 수량_3.1제1배수통관(시례우안3제)" xfId="80"/>
    <cellStyle name="_도곡1교 교대 수량_3.1제1배수통관(시례우안3제)_1배수통관" xfId="81"/>
    <cellStyle name="_도곡1교 교대 수량_3.1제1배수통관(시례우안3제)_3.1. 1배수통관(장현우안제)" xfId="82"/>
    <cellStyle name="_도곡1교 교대 수량_3.1제1배수통관(시례우안3제)_3.1. 1배수통관(장현우안제)_1배수통관" xfId="83"/>
    <cellStyle name="_도곡1교 교대 수량_3.1제1배수통관(시례우안3제)_3.1. 1배수통관(장현우안제)_1배수통관_통관유출구정리(최종)" xfId="84"/>
    <cellStyle name="_도곡1교 교대 수량_3.1제1배수통관(시례우안3제)_3.1. 1배수통관(장현우안제)_6배수통관(완)" xfId="85"/>
    <cellStyle name="_도곡1교 교대 수량_3.1제1배수통관(시례우안3제)_3.1. 1배수통관(장현우안제)_6배수통관(완)_1배수통관" xfId="86"/>
    <cellStyle name="_도곡1교 교대 수량_3.1제1배수통관(시례우안3제)_3.1. 1배수통관(장현우안제)_통관유출구정리(최종)" xfId="87"/>
    <cellStyle name="_도곡1교 교대 수량_3.1제1배수통관(시례우안3제)_3.1. 1배수통관(장현우안제)_통관유출구정리(최종)_7배수통관" xfId="88"/>
    <cellStyle name="_도곡1교 교대 수량_3.1제1배수통관(시례우안3제)_3.2.1 제1배수통관(장현좌안제)" xfId="89"/>
    <cellStyle name="_도곡1교 교대 수량_3.1제1배수통관(시례우안3제)_3.2.1 제1배수통관(장현좌안제)_1배수통관" xfId="90"/>
    <cellStyle name="_도곡1교 교대 수량_3.1제1배수통관(시례우안3제)_3.2.1 제1배수통관(장현좌안제)_1배수통관_통관유출구정리(최종)" xfId="91"/>
    <cellStyle name="_도곡1교 교대 수량_3.1제1배수통관(시례우안3제)_3.2.1 제1배수통관(장현좌안제)_6배수통관(완)" xfId="92"/>
    <cellStyle name="_도곡1교 교대 수량_3.1제1배수통관(시례우안3제)_3.2.1 제1배수통관(장현좌안제)_6배수통관(완)_1배수통관" xfId="93"/>
    <cellStyle name="_도곡1교 교대 수량_3.1제1배수통관(시례우안3제)_3.2.1 제1배수통관(장현좌안제)_통관유출구정리(최종)" xfId="94"/>
    <cellStyle name="_도곡1교 교대 수량_3.1제1배수통관(시례우안3제)_3.2.1 제1배수통관(장현좌안제)_통관유출구정리(최종)_7배수통관" xfId="95"/>
    <cellStyle name="_도곡1교 교대 수량_3.1제1배수통관(시례우안3제)_3.2.2배수통관(시례좌안2제)" xfId="96"/>
    <cellStyle name="_도곡1교 교대 수량_3.1제1배수통관(시례우안3제)_3.2.2배수통관(시례좌안2제)_1배수통관" xfId="97"/>
    <cellStyle name="_도곡1교 교대 수량_3.1제1배수통관(시례우안3제)_3.2.2배수통관(시례좌안2제)_1배수통관_통관유출구정리(최종)" xfId="98"/>
    <cellStyle name="_도곡1교 교대 수량_3.1제1배수통관(시례우안3제)_3.2.2배수통관(시례좌안2제)_6배수통관(완)" xfId="99"/>
    <cellStyle name="_도곡1교 교대 수량_3.1제1배수통관(시례우안3제)_3.2.2배수통관(시례좌안2제)_6배수통관(완)_1배수통관" xfId="100"/>
    <cellStyle name="_도곡1교 교대 수량_3.1제1배수통관(시례우안3제)_3.2.2배수통관(시례좌안2제)_통관유출구정리(최종)" xfId="101"/>
    <cellStyle name="_도곡1교 교대 수량_3.1제1배수통관(시례우안3제)_3.2.2배수통관(시례좌안2제)_통관유출구정리(최종)_7배수통관" xfId="102"/>
    <cellStyle name="_도곡1교 교대 수량_3.1제1배수통관(시례우안3제)_7배수통관" xfId="103"/>
    <cellStyle name="_도곡1교 교대 수량_3.1제1배수통관(시례우안3제)_통관유출구정리(최종)" xfId="104"/>
    <cellStyle name="_도곡1교 교대 수량_3.2 제2배수통관" xfId="105"/>
    <cellStyle name="_도곡1교 교대 수량_3.2 제2배수통관_1배수통관" xfId="106"/>
    <cellStyle name="_도곡1교 교대 수량_3.2 제2배수통관_1배수통관_통관유출구정리(최종)" xfId="107"/>
    <cellStyle name="_도곡1교 교대 수량_3.2 제2배수통관_3.1. 1배수통관(장현우안제)" xfId="108"/>
    <cellStyle name="_도곡1교 교대 수량_3.2 제2배수통관_3.1. 1배수통관(장현우안제)_1배수통관" xfId="109"/>
    <cellStyle name="_도곡1교 교대 수량_3.2 제2배수통관_3.1. 1배수통관(장현우안제)_1배수통관_통관유출구정리(최종)" xfId="110"/>
    <cellStyle name="_도곡1교 교대 수량_3.2 제2배수통관_3.1. 1배수통관(장현우안제)_6배수통관(완)" xfId="111"/>
    <cellStyle name="_도곡1교 교대 수량_3.2 제2배수통관_3.1. 1배수통관(장현우안제)_6배수통관(완)_1배수통관" xfId="112"/>
    <cellStyle name="_도곡1교 교대 수량_3.2 제2배수통관_3.1. 1배수통관(장현우안제)_통관유출구정리(최종)" xfId="113"/>
    <cellStyle name="_도곡1교 교대 수량_3.2 제2배수통관_3.1. 1배수통관(장현우안제)_통관유출구정리(최종)_7배수통관" xfId="114"/>
    <cellStyle name="_도곡1교 교대 수량_3.2 제2배수통관_6배수통관(완)" xfId="115"/>
    <cellStyle name="_도곡1교 교대 수량_3.2 제2배수통관_6배수통관(완)_1배수통관" xfId="116"/>
    <cellStyle name="_도곡1교 교대 수량_3.2 제2배수통관_통관유출구정리(최종)" xfId="117"/>
    <cellStyle name="_도곡1교 교대 수량_3.2 제2배수통관_통관유출구정리(최종)_7배수통관" xfId="118"/>
    <cellStyle name="_도곡1교 교대 수량_3.3 제3배수통관" xfId="119"/>
    <cellStyle name="_도곡1교 교대 수량_3.3 제3배수통관_1배수통관" xfId="120"/>
    <cellStyle name="_도곡1교 교대 수량_3.3 제3배수통관_1배수통관_통관유출구정리(최종)" xfId="121"/>
    <cellStyle name="_도곡1교 교대 수량_3.3 제3배수통관_6배수통관(완)" xfId="122"/>
    <cellStyle name="_도곡1교 교대 수량_3.3 제3배수통관_6배수통관(완)_1배수통관" xfId="123"/>
    <cellStyle name="_도곡1교 교대 수량_3.3 제3배수통관_통관유출구정리(최종)" xfId="124"/>
    <cellStyle name="_도곡1교 교대 수량_3.3 제3배수통관_통관유출구정리(최종)_7배수통관" xfId="125"/>
    <cellStyle name="_도곡1교 교대 수량_3.구조물공(시례우안2제)" xfId="126"/>
    <cellStyle name="_도곡1교 교대 수량_3.구조물공(시례우안2제)_1배수통관" xfId="127"/>
    <cellStyle name="_도곡1교 교대 수량_3.구조물공(시례우안2제)_1배수통관_통관유출구정리(최종)" xfId="128"/>
    <cellStyle name="_도곡1교 교대 수량_3.구조물공(시례우안2제)_6배수통관(완)" xfId="129"/>
    <cellStyle name="_도곡1교 교대 수량_3.구조물공(시례우안2제)_6배수통관(완)_1배수통관" xfId="130"/>
    <cellStyle name="_도곡1교 교대 수량_3.구조물공(시례우안2제)_통관유출구정리(최종)" xfId="131"/>
    <cellStyle name="_도곡1교 교대 수량_3.구조물공(시례우안2제)_통관유출구정리(최종)_7배수통관" xfId="132"/>
    <cellStyle name="_도곡1교 교대 수량_6배수통관(완)" xfId="133"/>
    <cellStyle name="_도곡1교 교대 수량_6배수통관(완)_1배수통관" xfId="134"/>
    <cellStyle name="_도곡1교 교대 수량_강곡4제(상류)" xfId="135"/>
    <cellStyle name="_도곡1교 교대 수량_강곡4제(상류)_1배수통관" xfId="136"/>
    <cellStyle name="_도곡1교 교대 수량_강곡4제(상류)_통관본체및토공(차수벽상단없음)" xfId="137"/>
    <cellStyle name="_도곡1교 교대 수량_강곡4제(상류)_통관본체및토공(차수벽상단없음)_1배수통관" xfId="138"/>
    <cellStyle name="_도곡1교 교대 수량_강곡4제(상류)_통관본체및토공(차수벽상단없음)_통관유출구정리(최종)" xfId="139"/>
    <cellStyle name="_도곡1교 교대 수량_강곡4제(상류)_통관유출구정리(최종)" xfId="140"/>
    <cellStyle name="_도곡1교 교대 수량_암거수량" xfId="141"/>
    <cellStyle name="_도곡1교 교대 수량_암거수량(2)" xfId="142"/>
    <cellStyle name="_도곡1교 교대 수량_암거수량(2)_1배수통관" xfId="143"/>
    <cellStyle name="_도곡1교 교대 수량_암거수량(2)_1배수통관(완)" xfId="144"/>
    <cellStyle name="_도곡1교 교대 수량_암거수량(2)_1배수통관(완)_1배수통관" xfId="145"/>
    <cellStyle name="_도곡1교 교대 수량_암거수량(2)_1배수통관_통관유출구정리(최종)" xfId="146"/>
    <cellStyle name="_도곡1교 교대 수량_암거수량(2)_3.1제1배수통관(시례우안3제)" xfId="147"/>
    <cellStyle name="_도곡1교 교대 수량_암거수량(2)_3.1제1배수통관(시례우안3제)_1배수통관" xfId="148"/>
    <cellStyle name="_도곡1교 교대 수량_암거수량(2)_3.1제1배수통관(시례우안3제)_3.1. 1배수통관(장현우안제)" xfId="149"/>
    <cellStyle name="_도곡1교 교대 수량_암거수량(2)_3.1제1배수통관(시례우안3제)_3.1. 1배수통관(장현우안제)_1배수통관" xfId="150"/>
    <cellStyle name="_도곡1교 교대 수량_암거수량(2)_3.1제1배수통관(시례우안3제)_3.1. 1배수통관(장현우안제)_1배수통관_통관유출구정리(최종)" xfId="151"/>
    <cellStyle name="_도곡1교 교대 수량_암거수량(2)_3.1제1배수통관(시례우안3제)_3.1. 1배수통관(장현우안제)_6배수통관(완)" xfId="152"/>
    <cellStyle name="_도곡1교 교대 수량_암거수량(2)_3.1제1배수통관(시례우안3제)_3.1. 1배수통관(장현우안제)_6배수통관(완)_1배수통관" xfId="153"/>
    <cellStyle name="_도곡1교 교대 수량_암거수량(2)_3.1제1배수통관(시례우안3제)_3.1. 1배수통관(장현우안제)_통관유출구정리(최종)" xfId="154"/>
    <cellStyle name="_도곡1교 교대 수량_암거수량(2)_3.1제1배수통관(시례우안3제)_3.1. 1배수통관(장현우안제)_통관유출구정리(최종)_7배수통관" xfId="155"/>
    <cellStyle name="_도곡1교 교대 수량_암거수량(2)_3.1제1배수통관(시례우안3제)_3.2.1 제1배수통관(장현좌안제)" xfId="156"/>
    <cellStyle name="_도곡1교 교대 수량_암거수량(2)_3.1제1배수통관(시례우안3제)_3.2.1 제1배수통관(장현좌안제)_1배수통관" xfId="157"/>
    <cellStyle name="_도곡1교 교대 수량_암거수량(2)_3.1제1배수통관(시례우안3제)_3.2.1 제1배수통관(장현좌안제)_1배수통관_통관유출구정리(최종)" xfId="158"/>
    <cellStyle name="_도곡1교 교대 수량_암거수량(2)_3.1제1배수통관(시례우안3제)_3.2.1 제1배수통관(장현좌안제)_6배수통관(완)" xfId="159"/>
    <cellStyle name="_도곡1교 교대 수량_암거수량(2)_3.1제1배수통관(시례우안3제)_3.2.1 제1배수통관(장현좌안제)_6배수통관(완)_1배수통관" xfId="160"/>
    <cellStyle name="_도곡1교 교대 수량_암거수량(2)_3.1제1배수통관(시례우안3제)_3.2.1 제1배수통관(장현좌안제)_통관유출구정리(최종)" xfId="161"/>
    <cellStyle name="_도곡1교 교대 수량_암거수량(2)_3.1제1배수통관(시례우안3제)_3.2.1 제1배수통관(장현좌안제)_통관유출구정리(최종)_7배수통관" xfId="162"/>
    <cellStyle name="_도곡1교 교대 수량_암거수량(2)_3.1제1배수통관(시례우안3제)_3.2.2배수통관(시례좌안2제)" xfId="163"/>
    <cellStyle name="_도곡1교 교대 수량_암거수량(2)_3.1제1배수통관(시례우안3제)_3.2.2배수통관(시례좌안2제)_1배수통관" xfId="164"/>
    <cellStyle name="_도곡1교 교대 수량_암거수량(2)_3.1제1배수통관(시례우안3제)_3.2.2배수통관(시례좌안2제)_1배수통관_통관유출구정리(최종)" xfId="165"/>
    <cellStyle name="_도곡1교 교대 수량_암거수량(2)_3.1제1배수통관(시례우안3제)_3.2.2배수통관(시례좌안2제)_6배수통관(완)" xfId="166"/>
    <cellStyle name="_도곡1교 교대 수량_암거수량(2)_3.1제1배수통관(시례우안3제)_3.2.2배수통관(시례좌안2제)_6배수통관(완)_1배수통관" xfId="167"/>
    <cellStyle name="_도곡1교 교대 수량_암거수량(2)_3.1제1배수통관(시례우안3제)_3.2.2배수통관(시례좌안2제)_통관유출구정리(최종)" xfId="168"/>
    <cellStyle name="_도곡1교 교대 수량_암거수량(2)_3.1제1배수통관(시례우안3제)_3.2.2배수통관(시례좌안2제)_통관유출구정리(최종)_7배수통관" xfId="169"/>
    <cellStyle name="_도곡1교 교대 수량_암거수량(2)_3.1제1배수통관(시례우안3제)_7배수통관" xfId="170"/>
    <cellStyle name="_도곡1교 교대 수량_암거수량(2)_3.1제1배수통관(시례우안3제)_통관유출구정리(최종)" xfId="171"/>
    <cellStyle name="_도곡1교 교대 수량_암거수량(2)_3.2 제2배수통관" xfId="172"/>
    <cellStyle name="_도곡1교 교대 수량_암거수량(2)_3.2 제2배수통관_1배수통관" xfId="173"/>
    <cellStyle name="_도곡1교 교대 수량_암거수량(2)_3.2 제2배수통관_1배수통관_통관유출구정리(최종)" xfId="174"/>
    <cellStyle name="_도곡1교 교대 수량_암거수량(2)_3.2 제2배수통관_3.1. 1배수통관(장현우안제)" xfId="175"/>
    <cellStyle name="_도곡1교 교대 수량_암거수량(2)_3.2 제2배수통관_3.1. 1배수통관(장현우안제)_1배수통관" xfId="176"/>
    <cellStyle name="_도곡1교 교대 수량_암거수량(2)_3.2 제2배수통관_3.1. 1배수통관(장현우안제)_1배수통관_통관유출구정리(최종)" xfId="177"/>
    <cellStyle name="_도곡1교 교대 수량_암거수량(2)_3.2 제2배수통관_3.1. 1배수통관(장현우안제)_6배수통관(완)" xfId="178"/>
    <cellStyle name="_도곡1교 교대 수량_암거수량(2)_3.2 제2배수통관_3.1. 1배수통관(장현우안제)_6배수통관(완)_1배수통관" xfId="179"/>
    <cellStyle name="_도곡1교 교대 수량_암거수량(2)_3.2 제2배수통관_3.1. 1배수통관(장현우안제)_통관유출구정리(최종)" xfId="180"/>
    <cellStyle name="_도곡1교 교대 수량_암거수량(2)_3.2 제2배수통관_3.1. 1배수통관(장현우안제)_통관유출구정리(최종)_7배수통관" xfId="181"/>
    <cellStyle name="_도곡1교 교대 수량_암거수량(2)_3.2 제2배수통관_6배수통관(완)" xfId="182"/>
    <cellStyle name="_도곡1교 교대 수량_암거수량(2)_3.2 제2배수통관_6배수통관(완)_1배수통관" xfId="183"/>
    <cellStyle name="_도곡1교 교대 수량_암거수량(2)_3.2 제2배수통관_통관유출구정리(최종)" xfId="184"/>
    <cellStyle name="_도곡1교 교대 수량_암거수량(2)_3.2 제2배수통관_통관유출구정리(최종)_7배수통관" xfId="185"/>
    <cellStyle name="_도곡1교 교대 수량_암거수량(2)_3.3 제3배수통관" xfId="186"/>
    <cellStyle name="_도곡1교 교대 수량_암거수량(2)_3.3 제3배수통관_1배수통관" xfId="187"/>
    <cellStyle name="_도곡1교 교대 수량_암거수량(2)_3.3 제3배수통관_1배수통관_통관유출구정리(최종)" xfId="188"/>
    <cellStyle name="_도곡1교 교대 수량_암거수량(2)_3.3 제3배수통관_6배수통관(완)" xfId="189"/>
    <cellStyle name="_도곡1교 교대 수량_암거수량(2)_3.3 제3배수통관_6배수통관(완)_1배수통관" xfId="190"/>
    <cellStyle name="_도곡1교 교대 수량_암거수량(2)_3.3 제3배수통관_통관유출구정리(최종)" xfId="191"/>
    <cellStyle name="_도곡1교 교대 수량_암거수량(2)_3.3 제3배수통관_통관유출구정리(최종)_7배수통관" xfId="192"/>
    <cellStyle name="_도곡1교 교대 수량_암거수량(2)_3.구조물공(시례우안2제)" xfId="193"/>
    <cellStyle name="_도곡1교 교대 수량_암거수량(2)_3.구조물공(시례우안2제)_1배수통관" xfId="194"/>
    <cellStyle name="_도곡1교 교대 수량_암거수량(2)_3.구조물공(시례우안2제)_1배수통관_통관유출구정리(최종)" xfId="195"/>
    <cellStyle name="_도곡1교 교대 수량_암거수량(2)_3.구조물공(시례우안2제)_6배수통관(완)" xfId="196"/>
    <cellStyle name="_도곡1교 교대 수량_암거수량(2)_3.구조물공(시례우안2제)_6배수통관(완)_1배수통관" xfId="197"/>
    <cellStyle name="_도곡1교 교대 수량_암거수량(2)_3.구조물공(시례우안2제)_통관유출구정리(최종)" xfId="198"/>
    <cellStyle name="_도곡1교 교대 수량_암거수량(2)_3.구조물공(시례우안2제)_통관유출구정리(최종)_7배수통관" xfId="199"/>
    <cellStyle name="_도곡1교 교대 수량_암거수량(2)_6배수통관(완)" xfId="200"/>
    <cellStyle name="_도곡1교 교대 수량_암거수량(2)_6배수통관(완)_1배수통관" xfId="201"/>
    <cellStyle name="_도곡1교 교대 수량_암거수량(2)_강곡4제(상류)" xfId="202"/>
    <cellStyle name="_도곡1교 교대 수량_암거수량(2)_강곡4제(상류)_1배수통관" xfId="203"/>
    <cellStyle name="_도곡1교 교대 수량_암거수량(2)_강곡4제(상류)_통관본체및토공(차수벽상단없음)" xfId="204"/>
    <cellStyle name="_도곡1교 교대 수량_암거수량(2)_강곡4제(상류)_통관본체및토공(차수벽상단없음)_1배수통관" xfId="205"/>
    <cellStyle name="_도곡1교 교대 수량_암거수량(2)_강곡4제(상류)_통관본체및토공(차수벽상단없음)_통관유출구정리(최종)" xfId="206"/>
    <cellStyle name="_도곡1교 교대 수량_암거수량(2)_강곡4제(상류)_통관유출구정리(최종)" xfId="207"/>
    <cellStyle name="_도곡1교 교대 수량_암거수량(2)_창하 #8(800집수)" xfId="208"/>
    <cellStyle name="_도곡1교 교대 수량_암거수량(2)_창하 #8(800집수)_1배수통관" xfId="209"/>
    <cellStyle name="_도곡1교 교대 수량_암거수량(2)_창하 #8(800집수)_통관본체및토공(차수벽상단없음)" xfId="210"/>
    <cellStyle name="_도곡1교 교대 수량_암거수량(2)_창하 #8(800집수)_통관본체및토공(차수벽상단없음)_1배수통관" xfId="211"/>
    <cellStyle name="_도곡1교 교대 수량_암거수량(2)_창하 #8(800집수)_통관본체및토공(차수벽상단없음)_통관유출구정리(최종)" xfId="212"/>
    <cellStyle name="_도곡1교 교대 수량_암거수량(2)_창하 #8(800집수)_통관유출구정리(최종)" xfId="213"/>
    <cellStyle name="_도곡1교 교대 수량_암거수량(2)_통관유출구정리(최종)" xfId="214"/>
    <cellStyle name="_도곡1교 교대 수량_암거수량(2)_통관유출구정리(최종)_7배수통관" xfId="215"/>
    <cellStyle name="_도곡1교 교대 수량_암거수량_1배수통관" xfId="216"/>
    <cellStyle name="_도곡1교 교대 수량_암거수량_1배수통관(완)" xfId="217"/>
    <cellStyle name="_도곡1교 교대 수량_암거수량_1배수통관(완)_1배수통관" xfId="218"/>
    <cellStyle name="_도곡1교 교대 수량_암거수량_1배수통관_통관유출구정리(최종)" xfId="219"/>
    <cellStyle name="_도곡1교 교대 수량_암거수량_3.1제1배수통관(시례우안3제)" xfId="220"/>
    <cellStyle name="_도곡1교 교대 수량_암거수량_3.1제1배수통관(시례우안3제)_1배수통관" xfId="221"/>
    <cellStyle name="_도곡1교 교대 수량_암거수량_3.1제1배수통관(시례우안3제)_3.1. 1배수통관(장현우안제)" xfId="222"/>
    <cellStyle name="_도곡1교 교대 수량_암거수량_3.1제1배수통관(시례우안3제)_3.1. 1배수통관(장현우안제)_1배수통관" xfId="223"/>
    <cellStyle name="_도곡1교 교대 수량_암거수량_3.1제1배수통관(시례우안3제)_3.1. 1배수통관(장현우안제)_1배수통관_통관유출구정리(최종)" xfId="224"/>
    <cellStyle name="_도곡1교 교대 수량_암거수량_3.1제1배수통관(시례우안3제)_3.1. 1배수통관(장현우안제)_6배수통관(완)" xfId="225"/>
    <cellStyle name="_도곡1교 교대 수량_암거수량_3.1제1배수통관(시례우안3제)_3.1. 1배수통관(장현우안제)_6배수통관(완)_1배수통관" xfId="226"/>
    <cellStyle name="_도곡1교 교대 수량_암거수량_3.1제1배수통관(시례우안3제)_3.1. 1배수통관(장현우안제)_통관유출구정리(최종)" xfId="227"/>
    <cellStyle name="_도곡1교 교대 수량_암거수량_3.1제1배수통관(시례우안3제)_3.1. 1배수통관(장현우안제)_통관유출구정리(최종)_7배수통관" xfId="228"/>
    <cellStyle name="_도곡1교 교대 수량_암거수량_3.1제1배수통관(시례우안3제)_3.2.1 제1배수통관(장현좌안제)" xfId="229"/>
    <cellStyle name="_도곡1교 교대 수량_암거수량_3.1제1배수통관(시례우안3제)_3.2.1 제1배수통관(장현좌안제)_1배수통관" xfId="230"/>
    <cellStyle name="_도곡1교 교대 수량_암거수량_3.1제1배수통관(시례우안3제)_3.2.1 제1배수통관(장현좌안제)_1배수통관_통관유출구정리(최종)" xfId="231"/>
    <cellStyle name="_도곡1교 교대 수량_암거수량_3.1제1배수통관(시례우안3제)_3.2.1 제1배수통관(장현좌안제)_6배수통관(완)" xfId="232"/>
    <cellStyle name="_도곡1교 교대 수량_암거수량_3.1제1배수통관(시례우안3제)_3.2.1 제1배수통관(장현좌안제)_6배수통관(완)_1배수통관" xfId="233"/>
    <cellStyle name="_도곡1교 교대 수량_암거수량_3.1제1배수통관(시례우안3제)_3.2.1 제1배수통관(장현좌안제)_통관유출구정리(최종)" xfId="234"/>
    <cellStyle name="_도곡1교 교대 수량_암거수량_3.1제1배수통관(시례우안3제)_3.2.1 제1배수통관(장현좌안제)_통관유출구정리(최종)_7배수통관" xfId="235"/>
    <cellStyle name="_도곡1교 교대 수량_암거수량_3.1제1배수통관(시례우안3제)_3.2.2배수통관(시례좌안2제)" xfId="236"/>
    <cellStyle name="_도곡1교 교대 수량_암거수량_3.1제1배수통관(시례우안3제)_3.2.2배수통관(시례좌안2제)_1배수통관" xfId="237"/>
    <cellStyle name="_도곡1교 교대 수량_암거수량_3.1제1배수통관(시례우안3제)_3.2.2배수통관(시례좌안2제)_1배수통관_통관유출구정리(최종)" xfId="238"/>
    <cellStyle name="_도곡1교 교대 수량_암거수량_3.1제1배수통관(시례우안3제)_3.2.2배수통관(시례좌안2제)_6배수통관(완)" xfId="239"/>
    <cellStyle name="_도곡1교 교대 수량_암거수량_3.1제1배수통관(시례우안3제)_3.2.2배수통관(시례좌안2제)_6배수통관(완)_1배수통관" xfId="240"/>
    <cellStyle name="_도곡1교 교대 수량_암거수량_3.1제1배수통관(시례우안3제)_3.2.2배수통관(시례좌안2제)_통관유출구정리(최종)" xfId="241"/>
    <cellStyle name="_도곡1교 교대 수량_암거수량_3.1제1배수통관(시례우안3제)_3.2.2배수통관(시례좌안2제)_통관유출구정리(최종)_7배수통관" xfId="242"/>
    <cellStyle name="_도곡1교 교대 수량_암거수량_3.1제1배수통관(시례우안3제)_7배수통관" xfId="243"/>
    <cellStyle name="_도곡1교 교대 수량_암거수량_3.1제1배수통관(시례우안3제)_통관유출구정리(최종)" xfId="244"/>
    <cellStyle name="_도곡1교 교대 수량_암거수량_3.2 제2배수통관" xfId="245"/>
    <cellStyle name="_도곡1교 교대 수량_암거수량_3.2 제2배수통관_1배수통관" xfId="246"/>
    <cellStyle name="_도곡1교 교대 수량_암거수량_3.2 제2배수통관_1배수통관_통관유출구정리(최종)" xfId="247"/>
    <cellStyle name="_도곡1교 교대 수량_암거수량_3.2 제2배수통관_3.1. 1배수통관(장현우안제)" xfId="248"/>
    <cellStyle name="_도곡1교 교대 수량_암거수량_3.2 제2배수통관_3.1. 1배수통관(장현우안제)_1배수통관" xfId="249"/>
    <cellStyle name="_도곡1교 교대 수량_암거수량_3.2 제2배수통관_3.1. 1배수통관(장현우안제)_1배수통관_통관유출구정리(최종)" xfId="250"/>
    <cellStyle name="_도곡1교 교대 수량_암거수량_3.2 제2배수통관_3.1. 1배수통관(장현우안제)_6배수통관(완)" xfId="251"/>
    <cellStyle name="_도곡1교 교대 수량_암거수량_3.2 제2배수통관_3.1. 1배수통관(장현우안제)_6배수통관(완)_1배수통관" xfId="252"/>
    <cellStyle name="_도곡1교 교대 수량_암거수량_3.2 제2배수통관_3.1. 1배수통관(장현우안제)_통관유출구정리(최종)" xfId="253"/>
    <cellStyle name="_도곡1교 교대 수량_암거수량_3.2 제2배수통관_3.1. 1배수통관(장현우안제)_통관유출구정리(최종)_7배수통관" xfId="254"/>
    <cellStyle name="_도곡1교 교대 수량_암거수량_3.2 제2배수통관_6배수통관(완)" xfId="255"/>
    <cellStyle name="_도곡1교 교대 수량_암거수량_3.2 제2배수통관_6배수통관(완)_1배수통관" xfId="256"/>
    <cellStyle name="_도곡1교 교대 수량_암거수량_3.2 제2배수통관_통관유출구정리(최종)" xfId="257"/>
    <cellStyle name="_도곡1교 교대 수량_암거수량_3.2 제2배수통관_통관유출구정리(최종)_7배수통관" xfId="258"/>
    <cellStyle name="_도곡1교 교대 수량_암거수량_3.3 제3배수통관" xfId="259"/>
    <cellStyle name="_도곡1교 교대 수량_암거수량_3.3 제3배수통관_1배수통관" xfId="260"/>
    <cellStyle name="_도곡1교 교대 수량_암거수량_3.3 제3배수통관_1배수통관_통관유출구정리(최종)" xfId="261"/>
    <cellStyle name="_도곡1교 교대 수량_암거수량_3.3 제3배수통관_6배수통관(완)" xfId="262"/>
    <cellStyle name="_도곡1교 교대 수량_암거수량_3.3 제3배수통관_6배수통관(완)_1배수통관" xfId="263"/>
    <cellStyle name="_도곡1교 교대 수량_암거수량_3.3 제3배수통관_통관유출구정리(최종)" xfId="264"/>
    <cellStyle name="_도곡1교 교대 수량_암거수량_3.3 제3배수통관_통관유출구정리(최종)_7배수통관" xfId="265"/>
    <cellStyle name="_도곡1교 교대 수량_암거수량_3.구조물공(시례우안2제)" xfId="266"/>
    <cellStyle name="_도곡1교 교대 수량_암거수량_3.구조물공(시례우안2제)_1배수통관" xfId="267"/>
    <cellStyle name="_도곡1교 교대 수량_암거수량_3.구조물공(시례우안2제)_1배수통관_통관유출구정리(최종)" xfId="268"/>
    <cellStyle name="_도곡1교 교대 수량_암거수량_3.구조물공(시례우안2제)_6배수통관(완)" xfId="269"/>
    <cellStyle name="_도곡1교 교대 수량_암거수량_3.구조물공(시례우안2제)_6배수통관(완)_1배수통관" xfId="270"/>
    <cellStyle name="_도곡1교 교대 수량_암거수량_3.구조물공(시례우안2제)_통관유출구정리(최종)" xfId="271"/>
    <cellStyle name="_도곡1교 교대 수량_암거수량_3.구조물공(시례우안2제)_통관유출구정리(최종)_7배수통관" xfId="272"/>
    <cellStyle name="_도곡1교 교대 수량_암거수량_6배수통관(완)" xfId="273"/>
    <cellStyle name="_도곡1교 교대 수량_암거수량_6배수통관(완)_1배수통관" xfId="274"/>
    <cellStyle name="_도곡1교 교대 수량_암거수량_강곡4제(상류)" xfId="275"/>
    <cellStyle name="_도곡1교 교대 수량_암거수량_강곡4제(상류)_1배수통관" xfId="276"/>
    <cellStyle name="_도곡1교 교대 수량_암거수량_강곡4제(상류)_통관본체및토공(차수벽상단없음)" xfId="277"/>
    <cellStyle name="_도곡1교 교대 수량_암거수량_강곡4제(상류)_통관본체및토공(차수벽상단없음)_1배수통관" xfId="278"/>
    <cellStyle name="_도곡1교 교대 수량_암거수량_강곡4제(상류)_통관본체및토공(차수벽상단없음)_통관유출구정리(최종)" xfId="279"/>
    <cellStyle name="_도곡1교 교대 수량_암거수량_강곡4제(상류)_통관유출구정리(최종)" xfId="280"/>
    <cellStyle name="_도곡1교 교대 수량_암거수량_창하 #8(800집수)" xfId="281"/>
    <cellStyle name="_도곡1교 교대 수량_암거수량_창하 #8(800집수)_1배수통관" xfId="282"/>
    <cellStyle name="_도곡1교 교대 수량_암거수량_창하 #8(800집수)_통관본체및토공(차수벽상단없음)" xfId="283"/>
    <cellStyle name="_도곡1교 교대 수량_암거수량_창하 #8(800집수)_통관본체및토공(차수벽상단없음)_1배수통관" xfId="284"/>
    <cellStyle name="_도곡1교 교대 수량_암거수량_창하 #8(800집수)_통관본체및토공(차수벽상단없음)_통관유출구정리(최종)" xfId="285"/>
    <cellStyle name="_도곡1교 교대 수량_암거수량_창하 #8(800집수)_통관유출구정리(최종)" xfId="286"/>
    <cellStyle name="_도곡1교 교대 수량_암거수량_통관유출구정리(최종)" xfId="287"/>
    <cellStyle name="_도곡1교 교대 수량_암거수량_통관유출구정리(최종)_7배수통관" xfId="288"/>
    <cellStyle name="_도곡1교 교대 수량_창하 #8(800집수)" xfId="289"/>
    <cellStyle name="_도곡1교 교대 수량_창하 #8(800집수)_1배수통관" xfId="290"/>
    <cellStyle name="_도곡1교 교대 수량_창하 #8(800집수)_통관본체및토공(차수벽상단없음)" xfId="291"/>
    <cellStyle name="_도곡1교 교대 수량_창하 #8(800집수)_통관본체및토공(차수벽상단없음)_1배수통관" xfId="292"/>
    <cellStyle name="_도곡1교 교대 수량_창하 #8(800집수)_통관본체및토공(차수벽상단없음)_통관유출구정리(최종)" xfId="293"/>
    <cellStyle name="_도곡1교 교대 수량_창하 #8(800집수)_통관유출구정리(최종)" xfId="294"/>
    <cellStyle name="_도곡1교 교대 수량_통관유출구정리(최종)" xfId="295"/>
    <cellStyle name="_도곡1교 교대 수량_통관유출구정리(최종)_7배수통관" xfId="296"/>
    <cellStyle name="_도곡1교 교대(시점) 수량" xfId="297"/>
    <cellStyle name="_도곡1교 교대(시점) 수량_1배수통관" xfId="298"/>
    <cellStyle name="_도곡1교 교대(시점) 수량_1배수통관(완)" xfId="299"/>
    <cellStyle name="_도곡1교 교대(시점) 수량_1배수통관(완)_1배수통관" xfId="300"/>
    <cellStyle name="_도곡1교 교대(시점) 수량_1배수통관_통관유출구정리(최종)" xfId="301"/>
    <cellStyle name="_도곡1교 교대(시점) 수량_3.1제1배수통관(시례우안3제)" xfId="302"/>
    <cellStyle name="_도곡1교 교대(시점) 수량_3.1제1배수통관(시례우안3제)_1배수통관" xfId="303"/>
    <cellStyle name="_도곡1교 교대(시점) 수량_3.1제1배수통관(시례우안3제)_3.1. 1배수통관(장현우안제)" xfId="304"/>
    <cellStyle name="_도곡1교 교대(시점) 수량_3.1제1배수통관(시례우안3제)_3.1. 1배수통관(장현우안제)_1배수통관" xfId="305"/>
    <cellStyle name="_도곡1교 교대(시점) 수량_3.1제1배수통관(시례우안3제)_3.1. 1배수통관(장현우안제)_1배수통관_통관유출구정리(최종)" xfId="306"/>
    <cellStyle name="_도곡1교 교대(시점) 수량_3.1제1배수통관(시례우안3제)_3.1. 1배수통관(장현우안제)_6배수통관(완)" xfId="307"/>
    <cellStyle name="_도곡1교 교대(시점) 수량_3.1제1배수통관(시례우안3제)_3.1. 1배수통관(장현우안제)_6배수통관(완)_1배수통관" xfId="308"/>
    <cellStyle name="_도곡1교 교대(시점) 수량_3.1제1배수통관(시례우안3제)_3.1. 1배수통관(장현우안제)_통관유출구정리(최종)" xfId="309"/>
    <cellStyle name="_도곡1교 교대(시점) 수량_3.1제1배수통관(시례우안3제)_3.1. 1배수통관(장현우안제)_통관유출구정리(최종)_7배수통관" xfId="310"/>
    <cellStyle name="_도곡1교 교대(시점) 수량_3.1제1배수통관(시례우안3제)_3.2.1 제1배수통관(장현좌안제)" xfId="311"/>
    <cellStyle name="_도곡1교 교대(시점) 수량_3.1제1배수통관(시례우안3제)_3.2.1 제1배수통관(장현좌안제)_1배수통관" xfId="312"/>
    <cellStyle name="_도곡1교 교대(시점) 수량_3.1제1배수통관(시례우안3제)_3.2.1 제1배수통관(장현좌안제)_1배수통관_통관유출구정리(최종)" xfId="313"/>
    <cellStyle name="_도곡1교 교대(시점) 수량_3.1제1배수통관(시례우안3제)_3.2.1 제1배수통관(장현좌안제)_6배수통관(완)" xfId="314"/>
    <cellStyle name="_도곡1교 교대(시점) 수량_3.1제1배수통관(시례우안3제)_3.2.1 제1배수통관(장현좌안제)_6배수통관(완)_1배수통관" xfId="315"/>
    <cellStyle name="_도곡1교 교대(시점) 수량_3.1제1배수통관(시례우안3제)_3.2.1 제1배수통관(장현좌안제)_통관유출구정리(최종)" xfId="316"/>
    <cellStyle name="_도곡1교 교대(시점) 수량_3.1제1배수통관(시례우안3제)_3.2.1 제1배수통관(장현좌안제)_통관유출구정리(최종)_7배수통관" xfId="317"/>
    <cellStyle name="_도곡1교 교대(시점) 수량_3.1제1배수통관(시례우안3제)_3.2.2배수통관(시례좌안2제)" xfId="318"/>
    <cellStyle name="_도곡1교 교대(시점) 수량_3.1제1배수통관(시례우안3제)_3.2.2배수통관(시례좌안2제)_1배수통관" xfId="319"/>
    <cellStyle name="_도곡1교 교대(시점) 수량_3.1제1배수통관(시례우안3제)_3.2.2배수통관(시례좌안2제)_1배수통관_통관유출구정리(최종)" xfId="320"/>
    <cellStyle name="_도곡1교 교대(시점) 수량_3.1제1배수통관(시례우안3제)_3.2.2배수통관(시례좌안2제)_6배수통관(완)" xfId="321"/>
    <cellStyle name="_도곡1교 교대(시점) 수량_3.1제1배수통관(시례우안3제)_3.2.2배수통관(시례좌안2제)_6배수통관(완)_1배수통관" xfId="322"/>
    <cellStyle name="_도곡1교 교대(시점) 수량_3.1제1배수통관(시례우안3제)_3.2.2배수통관(시례좌안2제)_통관유출구정리(최종)" xfId="323"/>
    <cellStyle name="_도곡1교 교대(시점) 수량_3.1제1배수통관(시례우안3제)_3.2.2배수통관(시례좌안2제)_통관유출구정리(최종)_7배수통관" xfId="324"/>
    <cellStyle name="_도곡1교 교대(시점) 수량_3.1제1배수통관(시례우안3제)_7배수통관" xfId="325"/>
    <cellStyle name="_도곡1교 교대(시점) 수량_3.1제1배수통관(시례우안3제)_통관유출구정리(최종)" xfId="326"/>
    <cellStyle name="_도곡1교 교대(시점) 수량_3.2 제2배수통관" xfId="327"/>
    <cellStyle name="_도곡1교 교대(시점) 수량_3.2 제2배수통관_1배수통관" xfId="328"/>
    <cellStyle name="_도곡1교 교대(시점) 수량_3.2 제2배수통관_1배수통관_통관유출구정리(최종)" xfId="329"/>
    <cellStyle name="_도곡1교 교대(시점) 수량_3.2 제2배수통관_3.1. 1배수통관(장현우안제)" xfId="330"/>
    <cellStyle name="_도곡1교 교대(시점) 수량_3.2 제2배수통관_3.1. 1배수통관(장현우안제)_1배수통관" xfId="331"/>
    <cellStyle name="_도곡1교 교대(시점) 수량_3.2 제2배수통관_3.1. 1배수통관(장현우안제)_1배수통관_통관유출구정리(최종)" xfId="332"/>
    <cellStyle name="_도곡1교 교대(시점) 수량_3.2 제2배수통관_3.1. 1배수통관(장현우안제)_6배수통관(완)" xfId="333"/>
    <cellStyle name="_도곡1교 교대(시점) 수량_3.2 제2배수통관_3.1. 1배수통관(장현우안제)_6배수통관(완)_1배수통관" xfId="334"/>
    <cellStyle name="_도곡1교 교대(시점) 수량_3.2 제2배수통관_3.1. 1배수통관(장현우안제)_통관유출구정리(최종)" xfId="335"/>
    <cellStyle name="_도곡1교 교대(시점) 수량_3.2 제2배수통관_3.1. 1배수통관(장현우안제)_통관유출구정리(최종)_7배수통관" xfId="336"/>
    <cellStyle name="_도곡1교 교대(시점) 수량_3.2 제2배수통관_6배수통관(완)" xfId="337"/>
    <cellStyle name="_도곡1교 교대(시점) 수량_3.2 제2배수통관_6배수통관(완)_1배수통관" xfId="338"/>
    <cellStyle name="_도곡1교 교대(시점) 수량_3.2 제2배수통관_통관유출구정리(최종)" xfId="339"/>
    <cellStyle name="_도곡1교 교대(시점) 수량_3.2 제2배수통관_통관유출구정리(최종)_7배수통관" xfId="340"/>
    <cellStyle name="_도곡1교 교대(시점) 수량_3.3 제3배수통관" xfId="341"/>
    <cellStyle name="_도곡1교 교대(시점) 수량_3.3 제3배수통관_1배수통관" xfId="342"/>
    <cellStyle name="_도곡1교 교대(시점) 수량_3.3 제3배수통관_1배수통관_통관유출구정리(최종)" xfId="343"/>
    <cellStyle name="_도곡1교 교대(시점) 수량_3.3 제3배수통관_6배수통관(완)" xfId="344"/>
    <cellStyle name="_도곡1교 교대(시점) 수량_3.3 제3배수통관_6배수통관(완)_1배수통관" xfId="345"/>
    <cellStyle name="_도곡1교 교대(시점) 수량_3.3 제3배수통관_통관유출구정리(최종)" xfId="346"/>
    <cellStyle name="_도곡1교 교대(시점) 수량_3.3 제3배수통관_통관유출구정리(최종)_7배수통관" xfId="347"/>
    <cellStyle name="_도곡1교 교대(시점) 수량_3.구조물공(시례우안2제)" xfId="348"/>
    <cellStyle name="_도곡1교 교대(시점) 수량_3.구조물공(시례우안2제)_1배수통관" xfId="349"/>
    <cellStyle name="_도곡1교 교대(시점) 수량_3.구조물공(시례우안2제)_1배수통관_통관유출구정리(최종)" xfId="350"/>
    <cellStyle name="_도곡1교 교대(시점) 수량_3.구조물공(시례우안2제)_6배수통관(완)" xfId="351"/>
    <cellStyle name="_도곡1교 교대(시점) 수량_3.구조물공(시례우안2제)_6배수통관(완)_1배수통관" xfId="352"/>
    <cellStyle name="_도곡1교 교대(시점) 수량_3.구조물공(시례우안2제)_통관유출구정리(최종)" xfId="353"/>
    <cellStyle name="_도곡1교 교대(시점) 수량_3.구조물공(시례우안2제)_통관유출구정리(최종)_7배수통관" xfId="354"/>
    <cellStyle name="_도곡1교 교대(시점) 수량_6배수통관(완)" xfId="355"/>
    <cellStyle name="_도곡1교 교대(시점) 수량_6배수통관(완)_1배수통관" xfId="356"/>
    <cellStyle name="_도곡1교 교대(시점) 수량_강곡4제(상류)" xfId="357"/>
    <cellStyle name="_도곡1교 교대(시점) 수량_강곡4제(상류)_1배수통관" xfId="358"/>
    <cellStyle name="_도곡1교 교대(시점) 수량_강곡4제(상류)_통관본체및토공(차수벽상단없음)" xfId="359"/>
    <cellStyle name="_도곡1교 교대(시점) 수량_강곡4제(상류)_통관본체및토공(차수벽상단없음)_1배수통관" xfId="360"/>
    <cellStyle name="_도곡1교 교대(시점) 수량_강곡4제(상류)_통관본체및토공(차수벽상단없음)_통관유출구정리(최종)" xfId="361"/>
    <cellStyle name="_도곡1교 교대(시점) 수량_강곡4제(상류)_통관유출구정리(최종)" xfId="362"/>
    <cellStyle name="_도곡1교 교대(시점) 수량_암거수량" xfId="363"/>
    <cellStyle name="_도곡1교 교대(시점) 수량_암거수량(2)" xfId="364"/>
    <cellStyle name="_도곡1교 교대(시점) 수량_암거수량(2)_1배수통관" xfId="365"/>
    <cellStyle name="_도곡1교 교대(시점) 수량_암거수량(2)_1배수통관(완)" xfId="366"/>
    <cellStyle name="_도곡1교 교대(시점) 수량_암거수량(2)_1배수통관(완)_1배수통관" xfId="367"/>
    <cellStyle name="_도곡1교 교대(시점) 수량_암거수량(2)_1배수통관_통관유출구정리(최종)" xfId="368"/>
    <cellStyle name="_도곡1교 교대(시점) 수량_암거수량(2)_3.1제1배수통관(시례우안3제)" xfId="369"/>
    <cellStyle name="_도곡1교 교대(시점) 수량_암거수량(2)_3.1제1배수통관(시례우안3제)_1배수통관" xfId="370"/>
    <cellStyle name="_도곡1교 교대(시점) 수량_암거수량(2)_3.1제1배수통관(시례우안3제)_3.1. 1배수통관(장현우안제)" xfId="371"/>
    <cellStyle name="_도곡1교 교대(시점) 수량_암거수량(2)_3.1제1배수통관(시례우안3제)_3.1. 1배수통관(장현우안제)_1배수통관" xfId="372"/>
    <cellStyle name="_도곡1교 교대(시점) 수량_암거수량(2)_3.1제1배수통관(시례우안3제)_3.1. 1배수통관(장현우안제)_1배수통관_통관유출구정리(최종)" xfId="373"/>
    <cellStyle name="_도곡1교 교대(시점) 수량_암거수량(2)_3.1제1배수통관(시례우안3제)_3.1. 1배수통관(장현우안제)_6배수통관(완)" xfId="374"/>
    <cellStyle name="_도곡1교 교대(시점) 수량_암거수량(2)_3.1제1배수통관(시례우안3제)_3.1. 1배수통관(장현우안제)_6배수통관(완)_1배수통관" xfId="375"/>
    <cellStyle name="_도곡1교 교대(시점) 수량_암거수량(2)_3.1제1배수통관(시례우안3제)_3.1. 1배수통관(장현우안제)_통관유출구정리(최종)" xfId="376"/>
    <cellStyle name="_도곡1교 교대(시점) 수량_암거수량(2)_3.1제1배수통관(시례우안3제)_3.1. 1배수통관(장현우안제)_통관유출구정리(최종)_7배수통관" xfId="377"/>
    <cellStyle name="_도곡1교 교대(시점) 수량_암거수량(2)_3.1제1배수통관(시례우안3제)_3.2.1 제1배수통관(장현좌안제)" xfId="378"/>
    <cellStyle name="_도곡1교 교대(시점) 수량_암거수량(2)_3.1제1배수통관(시례우안3제)_3.2.1 제1배수통관(장현좌안제)_1배수통관" xfId="379"/>
    <cellStyle name="_도곡1교 교대(시점) 수량_암거수량(2)_3.1제1배수통관(시례우안3제)_3.2.1 제1배수통관(장현좌안제)_1배수통관_통관유출구정리(최종)" xfId="380"/>
    <cellStyle name="_도곡1교 교대(시점) 수량_암거수량(2)_3.1제1배수통관(시례우안3제)_3.2.1 제1배수통관(장현좌안제)_6배수통관(완)" xfId="381"/>
    <cellStyle name="_도곡1교 교대(시점) 수량_암거수량(2)_3.1제1배수통관(시례우안3제)_3.2.1 제1배수통관(장현좌안제)_6배수통관(완)_1배수통관" xfId="382"/>
    <cellStyle name="_도곡1교 교대(시점) 수량_암거수량(2)_3.1제1배수통관(시례우안3제)_3.2.1 제1배수통관(장현좌안제)_통관유출구정리(최종)" xfId="383"/>
    <cellStyle name="_도곡1교 교대(시점) 수량_암거수량(2)_3.1제1배수통관(시례우안3제)_3.2.1 제1배수통관(장현좌안제)_통관유출구정리(최종)_7배수통관" xfId="384"/>
    <cellStyle name="_도곡1교 교대(시점) 수량_암거수량(2)_3.1제1배수통관(시례우안3제)_3.2.2배수통관(시례좌안2제)" xfId="385"/>
    <cellStyle name="_도곡1교 교대(시점) 수량_암거수량(2)_3.1제1배수통관(시례우안3제)_3.2.2배수통관(시례좌안2제)_1배수통관" xfId="386"/>
    <cellStyle name="_도곡1교 교대(시점) 수량_암거수량(2)_3.1제1배수통관(시례우안3제)_3.2.2배수통관(시례좌안2제)_1배수통관_통관유출구정리(최종)" xfId="387"/>
    <cellStyle name="_도곡1교 교대(시점) 수량_암거수량(2)_3.1제1배수통관(시례우안3제)_3.2.2배수통관(시례좌안2제)_6배수통관(완)" xfId="388"/>
    <cellStyle name="_도곡1교 교대(시점) 수량_암거수량(2)_3.1제1배수통관(시례우안3제)_3.2.2배수통관(시례좌안2제)_6배수통관(완)_1배수통관" xfId="389"/>
    <cellStyle name="_도곡1교 교대(시점) 수량_암거수량(2)_3.1제1배수통관(시례우안3제)_3.2.2배수통관(시례좌안2제)_통관유출구정리(최종)" xfId="390"/>
    <cellStyle name="_도곡1교 교대(시점) 수량_암거수량(2)_3.1제1배수통관(시례우안3제)_3.2.2배수통관(시례좌안2제)_통관유출구정리(최종)_7배수통관" xfId="391"/>
    <cellStyle name="_도곡1교 교대(시점) 수량_암거수량(2)_3.1제1배수통관(시례우안3제)_7배수통관" xfId="392"/>
    <cellStyle name="_도곡1교 교대(시점) 수량_암거수량(2)_3.1제1배수통관(시례우안3제)_통관유출구정리(최종)" xfId="393"/>
    <cellStyle name="_도곡1교 교대(시점) 수량_암거수량(2)_3.2 제2배수통관" xfId="394"/>
    <cellStyle name="_도곡1교 교대(시점) 수량_암거수량(2)_3.2 제2배수통관_1배수통관" xfId="395"/>
    <cellStyle name="_도곡1교 교대(시점) 수량_암거수량(2)_3.2 제2배수통관_1배수통관_통관유출구정리(최종)" xfId="396"/>
    <cellStyle name="_도곡1교 교대(시점) 수량_암거수량(2)_3.2 제2배수통관_3.1. 1배수통관(장현우안제)" xfId="397"/>
    <cellStyle name="_도곡1교 교대(시점) 수량_암거수량(2)_3.2 제2배수통관_3.1. 1배수통관(장현우안제)_1배수통관" xfId="398"/>
    <cellStyle name="_도곡1교 교대(시점) 수량_암거수량(2)_3.2 제2배수통관_3.1. 1배수통관(장현우안제)_1배수통관_통관유출구정리(최종)" xfId="399"/>
    <cellStyle name="_도곡1교 교대(시점) 수량_암거수량(2)_3.2 제2배수통관_3.1. 1배수통관(장현우안제)_6배수통관(완)" xfId="400"/>
    <cellStyle name="_도곡1교 교대(시점) 수량_암거수량(2)_3.2 제2배수통관_3.1. 1배수통관(장현우안제)_6배수통관(완)_1배수통관" xfId="401"/>
    <cellStyle name="_도곡1교 교대(시점) 수량_암거수량(2)_3.2 제2배수통관_3.1. 1배수통관(장현우안제)_통관유출구정리(최종)" xfId="402"/>
    <cellStyle name="_도곡1교 교대(시점) 수량_암거수량(2)_3.2 제2배수통관_3.1. 1배수통관(장현우안제)_통관유출구정리(최종)_7배수통관" xfId="403"/>
    <cellStyle name="_도곡1교 교대(시점) 수량_암거수량(2)_3.2 제2배수통관_6배수통관(완)" xfId="404"/>
    <cellStyle name="_도곡1교 교대(시점) 수량_암거수량(2)_3.2 제2배수통관_6배수통관(완)_1배수통관" xfId="405"/>
    <cellStyle name="_도곡1교 교대(시점) 수량_암거수량(2)_3.2 제2배수통관_통관유출구정리(최종)" xfId="406"/>
    <cellStyle name="_도곡1교 교대(시점) 수량_암거수량(2)_3.2 제2배수통관_통관유출구정리(최종)_7배수통관" xfId="407"/>
    <cellStyle name="_도곡1교 교대(시점) 수량_암거수량(2)_3.3 제3배수통관" xfId="408"/>
    <cellStyle name="_도곡1교 교대(시점) 수량_암거수량(2)_3.3 제3배수통관_1배수통관" xfId="409"/>
    <cellStyle name="_도곡1교 교대(시점) 수량_암거수량(2)_3.3 제3배수통관_1배수통관_통관유출구정리(최종)" xfId="410"/>
    <cellStyle name="_도곡1교 교대(시점) 수량_암거수량(2)_3.3 제3배수통관_6배수통관(완)" xfId="411"/>
    <cellStyle name="_도곡1교 교대(시점) 수량_암거수량(2)_3.3 제3배수통관_6배수통관(완)_1배수통관" xfId="412"/>
    <cellStyle name="_도곡1교 교대(시점) 수량_암거수량(2)_3.3 제3배수통관_통관유출구정리(최종)" xfId="413"/>
    <cellStyle name="_도곡1교 교대(시점) 수량_암거수량(2)_3.3 제3배수통관_통관유출구정리(최종)_7배수통관" xfId="414"/>
    <cellStyle name="_도곡1교 교대(시점) 수량_암거수량(2)_3.구조물공(시례우안2제)" xfId="415"/>
    <cellStyle name="_도곡1교 교대(시점) 수량_암거수량(2)_3.구조물공(시례우안2제)_1배수통관" xfId="416"/>
    <cellStyle name="_도곡1교 교대(시점) 수량_암거수량(2)_3.구조물공(시례우안2제)_1배수통관_통관유출구정리(최종)" xfId="417"/>
    <cellStyle name="_도곡1교 교대(시점) 수량_암거수량(2)_3.구조물공(시례우안2제)_6배수통관(완)" xfId="418"/>
    <cellStyle name="_도곡1교 교대(시점) 수량_암거수량(2)_3.구조물공(시례우안2제)_6배수통관(완)_1배수통관" xfId="419"/>
    <cellStyle name="_도곡1교 교대(시점) 수량_암거수량(2)_3.구조물공(시례우안2제)_통관유출구정리(최종)" xfId="420"/>
    <cellStyle name="_도곡1교 교대(시점) 수량_암거수량(2)_3.구조물공(시례우안2제)_통관유출구정리(최종)_7배수통관" xfId="421"/>
    <cellStyle name="_도곡1교 교대(시점) 수량_암거수량(2)_6배수통관(완)" xfId="422"/>
    <cellStyle name="_도곡1교 교대(시점) 수량_암거수량(2)_6배수통관(완)_1배수통관" xfId="423"/>
    <cellStyle name="_도곡1교 교대(시점) 수량_암거수량(2)_강곡4제(상류)" xfId="424"/>
    <cellStyle name="_도곡1교 교대(시점) 수량_암거수량(2)_강곡4제(상류)_1배수통관" xfId="425"/>
    <cellStyle name="_도곡1교 교대(시점) 수량_암거수량(2)_강곡4제(상류)_통관본체및토공(차수벽상단없음)" xfId="426"/>
    <cellStyle name="_도곡1교 교대(시점) 수량_암거수량(2)_강곡4제(상류)_통관본체및토공(차수벽상단없음)_1배수통관" xfId="427"/>
    <cellStyle name="_도곡1교 교대(시점) 수량_암거수량(2)_강곡4제(상류)_통관본체및토공(차수벽상단없음)_통관유출구정리(최종)" xfId="428"/>
    <cellStyle name="_도곡1교 교대(시점) 수량_암거수량(2)_강곡4제(상류)_통관유출구정리(최종)" xfId="429"/>
    <cellStyle name="_도곡1교 교대(시점) 수량_암거수량(2)_창하 #8(800집수)" xfId="430"/>
    <cellStyle name="_도곡1교 교대(시점) 수량_암거수량(2)_창하 #8(800집수)_1배수통관" xfId="431"/>
    <cellStyle name="_도곡1교 교대(시점) 수량_암거수량(2)_창하 #8(800집수)_통관본체및토공(차수벽상단없음)" xfId="432"/>
    <cellStyle name="_도곡1교 교대(시점) 수량_암거수량(2)_창하 #8(800집수)_통관본체및토공(차수벽상단없음)_1배수통관" xfId="433"/>
    <cellStyle name="_도곡1교 교대(시점) 수량_암거수량(2)_창하 #8(800집수)_통관본체및토공(차수벽상단없음)_통관유출구정리(최종)" xfId="434"/>
    <cellStyle name="_도곡1교 교대(시점) 수량_암거수량(2)_창하 #8(800집수)_통관유출구정리(최종)" xfId="435"/>
    <cellStyle name="_도곡1교 교대(시점) 수량_암거수량(2)_통관유출구정리(최종)" xfId="436"/>
    <cellStyle name="_도곡1교 교대(시점) 수량_암거수량(2)_통관유출구정리(최종)_7배수통관" xfId="437"/>
    <cellStyle name="_도곡1교 교대(시점) 수량_암거수량_1배수통관" xfId="438"/>
    <cellStyle name="_도곡1교 교대(시점) 수량_암거수량_1배수통관(완)" xfId="439"/>
    <cellStyle name="_도곡1교 교대(시점) 수량_암거수량_1배수통관(완)_1배수통관" xfId="440"/>
    <cellStyle name="_도곡1교 교대(시점) 수량_암거수량_1배수통관_통관유출구정리(최종)" xfId="441"/>
    <cellStyle name="_도곡1교 교대(시점) 수량_암거수량_3.1제1배수통관(시례우안3제)" xfId="442"/>
    <cellStyle name="_도곡1교 교대(시점) 수량_암거수량_3.1제1배수통관(시례우안3제)_1배수통관" xfId="443"/>
    <cellStyle name="_도곡1교 교대(시점) 수량_암거수량_3.1제1배수통관(시례우안3제)_3.1. 1배수통관(장현우안제)" xfId="444"/>
    <cellStyle name="_도곡1교 교대(시점) 수량_암거수량_3.1제1배수통관(시례우안3제)_3.1. 1배수통관(장현우안제)_1배수통관" xfId="445"/>
    <cellStyle name="_도곡1교 교대(시점) 수량_암거수량_3.1제1배수통관(시례우안3제)_3.1. 1배수통관(장현우안제)_1배수통관_통관유출구정리(최종)" xfId="446"/>
    <cellStyle name="_도곡1교 교대(시점) 수량_암거수량_3.1제1배수통관(시례우안3제)_3.1. 1배수통관(장현우안제)_6배수통관(완)" xfId="447"/>
    <cellStyle name="_도곡1교 교대(시점) 수량_암거수량_3.1제1배수통관(시례우안3제)_3.1. 1배수통관(장현우안제)_6배수통관(완)_1배수통관" xfId="448"/>
    <cellStyle name="_도곡1교 교대(시점) 수량_암거수량_3.1제1배수통관(시례우안3제)_3.1. 1배수통관(장현우안제)_통관유출구정리(최종)" xfId="449"/>
    <cellStyle name="_도곡1교 교대(시점) 수량_암거수량_3.1제1배수통관(시례우안3제)_3.1. 1배수통관(장현우안제)_통관유출구정리(최종)_7배수통관" xfId="450"/>
    <cellStyle name="_도곡1교 교대(시점) 수량_암거수량_3.1제1배수통관(시례우안3제)_3.2.1 제1배수통관(장현좌안제)" xfId="451"/>
    <cellStyle name="_도곡1교 교대(시점) 수량_암거수량_3.1제1배수통관(시례우안3제)_3.2.1 제1배수통관(장현좌안제)_1배수통관" xfId="452"/>
    <cellStyle name="_도곡1교 교대(시점) 수량_암거수량_3.1제1배수통관(시례우안3제)_3.2.1 제1배수통관(장현좌안제)_1배수통관_통관유출구정리(최종)" xfId="453"/>
    <cellStyle name="_도곡1교 교대(시점) 수량_암거수량_3.1제1배수통관(시례우안3제)_3.2.1 제1배수통관(장현좌안제)_6배수통관(완)" xfId="454"/>
    <cellStyle name="_도곡1교 교대(시점) 수량_암거수량_3.1제1배수통관(시례우안3제)_3.2.1 제1배수통관(장현좌안제)_6배수통관(완)_1배수통관" xfId="455"/>
    <cellStyle name="_도곡1교 교대(시점) 수량_암거수량_3.1제1배수통관(시례우안3제)_3.2.1 제1배수통관(장현좌안제)_통관유출구정리(최종)" xfId="456"/>
    <cellStyle name="_도곡1교 교대(시점) 수량_암거수량_3.1제1배수통관(시례우안3제)_3.2.1 제1배수통관(장현좌안제)_통관유출구정리(최종)_7배수통관" xfId="457"/>
    <cellStyle name="_도곡1교 교대(시점) 수량_암거수량_3.1제1배수통관(시례우안3제)_3.2.2배수통관(시례좌안2제)" xfId="458"/>
    <cellStyle name="_도곡1교 교대(시점) 수량_암거수량_3.1제1배수통관(시례우안3제)_3.2.2배수통관(시례좌안2제)_1배수통관" xfId="459"/>
    <cellStyle name="_도곡1교 교대(시점) 수량_암거수량_3.1제1배수통관(시례우안3제)_3.2.2배수통관(시례좌안2제)_1배수통관_통관유출구정리(최종)" xfId="460"/>
    <cellStyle name="_도곡1교 교대(시점) 수량_암거수량_3.1제1배수통관(시례우안3제)_3.2.2배수통관(시례좌안2제)_6배수통관(완)" xfId="461"/>
    <cellStyle name="_도곡1교 교대(시점) 수량_암거수량_3.1제1배수통관(시례우안3제)_3.2.2배수통관(시례좌안2제)_6배수통관(완)_1배수통관" xfId="462"/>
    <cellStyle name="_도곡1교 교대(시점) 수량_암거수량_3.1제1배수통관(시례우안3제)_3.2.2배수통관(시례좌안2제)_통관유출구정리(최종)" xfId="463"/>
    <cellStyle name="_도곡1교 교대(시점) 수량_암거수량_3.1제1배수통관(시례우안3제)_3.2.2배수통관(시례좌안2제)_통관유출구정리(최종)_7배수통관" xfId="464"/>
    <cellStyle name="_도곡1교 교대(시점) 수량_암거수량_3.1제1배수통관(시례우안3제)_7배수통관" xfId="465"/>
    <cellStyle name="_도곡1교 교대(시점) 수량_암거수량_3.1제1배수통관(시례우안3제)_통관유출구정리(최종)" xfId="466"/>
    <cellStyle name="_도곡1교 교대(시점) 수량_암거수량_3.2 제2배수통관" xfId="467"/>
    <cellStyle name="_도곡1교 교대(시점) 수량_암거수량_3.2 제2배수통관_1배수통관" xfId="468"/>
    <cellStyle name="_도곡1교 교대(시점) 수량_암거수량_3.2 제2배수통관_1배수통관_통관유출구정리(최종)" xfId="469"/>
    <cellStyle name="_도곡1교 교대(시점) 수량_암거수량_3.2 제2배수통관_3.1. 1배수통관(장현우안제)" xfId="470"/>
    <cellStyle name="_도곡1교 교대(시점) 수량_암거수량_3.2 제2배수통관_3.1. 1배수통관(장현우안제)_1배수통관" xfId="471"/>
    <cellStyle name="_도곡1교 교대(시점) 수량_암거수량_3.2 제2배수통관_3.1. 1배수통관(장현우안제)_1배수통관_통관유출구정리(최종)" xfId="472"/>
    <cellStyle name="_도곡1교 교대(시점) 수량_암거수량_3.2 제2배수통관_3.1. 1배수통관(장현우안제)_6배수통관(완)" xfId="473"/>
    <cellStyle name="_도곡1교 교대(시점) 수량_암거수량_3.2 제2배수통관_3.1. 1배수통관(장현우안제)_6배수통관(완)_1배수통관" xfId="474"/>
    <cellStyle name="_도곡1교 교대(시점) 수량_암거수량_3.2 제2배수통관_3.1. 1배수통관(장현우안제)_통관유출구정리(최종)" xfId="475"/>
    <cellStyle name="_도곡1교 교대(시점) 수량_암거수량_3.2 제2배수통관_3.1. 1배수통관(장현우안제)_통관유출구정리(최종)_7배수통관" xfId="476"/>
    <cellStyle name="_도곡1교 교대(시점) 수량_암거수량_3.2 제2배수통관_6배수통관(완)" xfId="477"/>
    <cellStyle name="_도곡1교 교대(시점) 수량_암거수량_3.2 제2배수통관_6배수통관(완)_1배수통관" xfId="478"/>
    <cellStyle name="_도곡1교 교대(시점) 수량_암거수량_3.2 제2배수통관_통관유출구정리(최종)" xfId="479"/>
    <cellStyle name="_도곡1교 교대(시점) 수량_암거수량_3.2 제2배수통관_통관유출구정리(최종)_7배수통관" xfId="480"/>
    <cellStyle name="_도곡1교 교대(시점) 수량_암거수량_3.3 제3배수통관" xfId="481"/>
    <cellStyle name="_도곡1교 교대(시점) 수량_암거수량_3.3 제3배수통관_1배수통관" xfId="482"/>
    <cellStyle name="_도곡1교 교대(시점) 수량_암거수량_3.3 제3배수통관_1배수통관_통관유출구정리(최종)" xfId="483"/>
    <cellStyle name="_도곡1교 교대(시점) 수량_암거수량_3.3 제3배수통관_6배수통관(완)" xfId="484"/>
    <cellStyle name="_도곡1교 교대(시점) 수량_암거수량_3.3 제3배수통관_6배수통관(완)_1배수통관" xfId="485"/>
    <cellStyle name="_도곡1교 교대(시점) 수량_암거수량_3.3 제3배수통관_통관유출구정리(최종)" xfId="486"/>
    <cellStyle name="_도곡1교 교대(시점) 수량_암거수량_3.3 제3배수통관_통관유출구정리(최종)_7배수통관" xfId="487"/>
    <cellStyle name="_도곡1교 교대(시점) 수량_암거수량_3.구조물공(시례우안2제)" xfId="488"/>
    <cellStyle name="_도곡1교 교대(시점) 수량_암거수량_3.구조물공(시례우안2제)_1배수통관" xfId="489"/>
    <cellStyle name="_도곡1교 교대(시점) 수량_암거수량_3.구조물공(시례우안2제)_1배수통관_통관유출구정리(최종)" xfId="490"/>
    <cellStyle name="_도곡1교 교대(시점) 수량_암거수량_3.구조물공(시례우안2제)_6배수통관(완)" xfId="491"/>
    <cellStyle name="_도곡1교 교대(시점) 수량_암거수량_3.구조물공(시례우안2제)_6배수통관(완)_1배수통관" xfId="492"/>
    <cellStyle name="_도곡1교 교대(시점) 수량_암거수량_3.구조물공(시례우안2제)_통관유출구정리(최종)" xfId="493"/>
    <cellStyle name="_도곡1교 교대(시점) 수량_암거수량_3.구조물공(시례우안2제)_통관유출구정리(최종)_7배수통관" xfId="494"/>
    <cellStyle name="_도곡1교 교대(시점) 수량_암거수량_6배수통관(완)" xfId="495"/>
    <cellStyle name="_도곡1교 교대(시점) 수량_암거수량_6배수통관(완)_1배수통관" xfId="496"/>
    <cellStyle name="_도곡1교 교대(시점) 수량_암거수량_강곡4제(상류)" xfId="497"/>
    <cellStyle name="_도곡1교 교대(시점) 수량_암거수량_강곡4제(상류)_1배수통관" xfId="498"/>
    <cellStyle name="_도곡1교 교대(시점) 수량_암거수량_강곡4제(상류)_통관본체및토공(차수벽상단없음)" xfId="499"/>
    <cellStyle name="_도곡1교 교대(시점) 수량_암거수량_강곡4제(상류)_통관본체및토공(차수벽상단없음)_1배수통관" xfId="500"/>
    <cellStyle name="_도곡1교 교대(시점) 수량_암거수량_강곡4제(상류)_통관본체및토공(차수벽상단없음)_통관유출구정리(최종)" xfId="501"/>
    <cellStyle name="_도곡1교 교대(시점) 수량_암거수량_강곡4제(상류)_통관유출구정리(최종)" xfId="502"/>
    <cellStyle name="_도곡1교 교대(시점) 수량_암거수량_창하 #8(800집수)" xfId="503"/>
    <cellStyle name="_도곡1교 교대(시점) 수량_암거수량_창하 #8(800집수)_1배수통관" xfId="504"/>
    <cellStyle name="_도곡1교 교대(시점) 수량_암거수량_창하 #8(800집수)_통관본체및토공(차수벽상단없음)" xfId="505"/>
    <cellStyle name="_도곡1교 교대(시점) 수량_암거수량_창하 #8(800집수)_통관본체및토공(차수벽상단없음)_1배수통관" xfId="506"/>
    <cellStyle name="_도곡1교 교대(시점) 수량_암거수량_창하 #8(800집수)_통관본체및토공(차수벽상단없음)_통관유출구정리(최종)" xfId="507"/>
    <cellStyle name="_도곡1교 교대(시점) 수량_암거수량_창하 #8(800집수)_통관유출구정리(최종)" xfId="508"/>
    <cellStyle name="_도곡1교 교대(시점) 수량_암거수량_통관유출구정리(최종)" xfId="509"/>
    <cellStyle name="_도곡1교 교대(시점) 수량_암거수량_통관유출구정리(최종)_7배수통관" xfId="510"/>
    <cellStyle name="_도곡1교 교대(시점) 수량_창하 #8(800집수)" xfId="511"/>
    <cellStyle name="_도곡1교 교대(시점) 수량_창하 #8(800집수)_1배수통관" xfId="512"/>
    <cellStyle name="_도곡1교 교대(시점) 수량_창하 #8(800집수)_통관본체및토공(차수벽상단없음)" xfId="513"/>
    <cellStyle name="_도곡1교 교대(시점) 수량_창하 #8(800집수)_통관본체및토공(차수벽상단없음)_1배수통관" xfId="514"/>
    <cellStyle name="_도곡1교 교대(시점) 수량_창하 #8(800집수)_통관본체및토공(차수벽상단없음)_통관유출구정리(최종)" xfId="515"/>
    <cellStyle name="_도곡1교 교대(시점) 수량_창하 #8(800집수)_통관유출구정리(최종)" xfId="516"/>
    <cellStyle name="_도곡1교 교대(시점) 수량_통관유출구정리(최종)" xfId="517"/>
    <cellStyle name="_도곡1교 교대(시점) 수량_통관유출구정리(최종)_7배수통관" xfId="518"/>
    <cellStyle name="_도곡1교 하부공 수량" xfId="519"/>
    <cellStyle name="_도곡1교 하부공 수량_1배수통관" xfId="520"/>
    <cellStyle name="_도곡1교 하부공 수량_1배수통관(완)" xfId="521"/>
    <cellStyle name="_도곡1교 하부공 수량_1배수통관(완)_1배수통관" xfId="522"/>
    <cellStyle name="_도곡1교 하부공 수량_1배수통관_통관유출구정리(최종)" xfId="523"/>
    <cellStyle name="_도곡1교 하부공 수량_3.1제1배수통관(시례우안3제)" xfId="524"/>
    <cellStyle name="_도곡1교 하부공 수량_3.1제1배수통관(시례우안3제)_1배수통관" xfId="525"/>
    <cellStyle name="_도곡1교 하부공 수량_3.1제1배수통관(시례우안3제)_3.1. 1배수통관(장현우안제)" xfId="526"/>
    <cellStyle name="_도곡1교 하부공 수량_3.1제1배수통관(시례우안3제)_3.1. 1배수통관(장현우안제)_1배수통관" xfId="527"/>
    <cellStyle name="_도곡1교 하부공 수량_3.1제1배수통관(시례우안3제)_3.1. 1배수통관(장현우안제)_1배수통관_통관유출구정리(최종)" xfId="528"/>
    <cellStyle name="_도곡1교 하부공 수량_3.1제1배수통관(시례우안3제)_3.1. 1배수통관(장현우안제)_6배수통관(완)" xfId="529"/>
    <cellStyle name="_도곡1교 하부공 수량_3.1제1배수통관(시례우안3제)_3.1. 1배수통관(장현우안제)_6배수통관(완)_1배수통관" xfId="530"/>
    <cellStyle name="_도곡1교 하부공 수량_3.1제1배수통관(시례우안3제)_3.1. 1배수통관(장현우안제)_통관유출구정리(최종)" xfId="531"/>
    <cellStyle name="_도곡1교 하부공 수량_3.1제1배수통관(시례우안3제)_3.1. 1배수통관(장현우안제)_통관유출구정리(최종)_7배수통관" xfId="532"/>
    <cellStyle name="_도곡1교 하부공 수량_3.1제1배수통관(시례우안3제)_3.2.1 제1배수통관(장현좌안제)" xfId="533"/>
    <cellStyle name="_도곡1교 하부공 수량_3.1제1배수통관(시례우안3제)_3.2.1 제1배수통관(장현좌안제)_1배수통관" xfId="534"/>
    <cellStyle name="_도곡1교 하부공 수량_3.1제1배수통관(시례우안3제)_3.2.1 제1배수통관(장현좌안제)_1배수통관_통관유출구정리(최종)" xfId="535"/>
    <cellStyle name="_도곡1교 하부공 수량_3.1제1배수통관(시례우안3제)_3.2.1 제1배수통관(장현좌안제)_6배수통관(완)" xfId="536"/>
    <cellStyle name="_도곡1교 하부공 수량_3.1제1배수통관(시례우안3제)_3.2.1 제1배수통관(장현좌안제)_6배수통관(완)_1배수통관" xfId="537"/>
    <cellStyle name="_도곡1교 하부공 수량_3.1제1배수통관(시례우안3제)_3.2.1 제1배수통관(장현좌안제)_통관유출구정리(최종)" xfId="538"/>
    <cellStyle name="_도곡1교 하부공 수량_3.1제1배수통관(시례우안3제)_3.2.1 제1배수통관(장현좌안제)_통관유출구정리(최종)_7배수통관" xfId="539"/>
    <cellStyle name="_도곡1교 하부공 수량_3.1제1배수통관(시례우안3제)_3.2.2배수통관(시례좌안2제)" xfId="540"/>
    <cellStyle name="_도곡1교 하부공 수량_3.1제1배수통관(시례우안3제)_3.2.2배수통관(시례좌안2제)_1배수통관" xfId="541"/>
    <cellStyle name="_도곡1교 하부공 수량_3.1제1배수통관(시례우안3제)_3.2.2배수통관(시례좌안2제)_1배수통관_통관유출구정리(최종)" xfId="542"/>
    <cellStyle name="_도곡1교 하부공 수량_3.1제1배수통관(시례우안3제)_3.2.2배수통관(시례좌안2제)_6배수통관(완)" xfId="543"/>
    <cellStyle name="_도곡1교 하부공 수량_3.1제1배수통관(시례우안3제)_3.2.2배수통관(시례좌안2제)_6배수통관(완)_1배수통관" xfId="544"/>
    <cellStyle name="_도곡1교 하부공 수량_3.1제1배수통관(시례우안3제)_3.2.2배수통관(시례좌안2제)_통관유출구정리(최종)" xfId="545"/>
    <cellStyle name="_도곡1교 하부공 수량_3.1제1배수통관(시례우안3제)_3.2.2배수통관(시례좌안2제)_통관유출구정리(최종)_7배수통관" xfId="546"/>
    <cellStyle name="_도곡1교 하부공 수량_3.1제1배수통관(시례우안3제)_7배수통관" xfId="547"/>
    <cellStyle name="_도곡1교 하부공 수량_3.1제1배수통관(시례우안3제)_통관유출구정리(최종)" xfId="548"/>
    <cellStyle name="_도곡1교 하부공 수량_3.2 제2배수통관" xfId="549"/>
    <cellStyle name="_도곡1교 하부공 수량_3.2 제2배수통관_1배수통관" xfId="550"/>
    <cellStyle name="_도곡1교 하부공 수량_3.2 제2배수통관_1배수통관_통관유출구정리(최종)" xfId="551"/>
    <cellStyle name="_도곡1교 하부공 수량_3.2 제2배수통관_3.1. 1배수통관(장현우안제)" xfId="552"/>
    <cellStyle name="_도곡1교 하부공 수량_3.2 제2배수통관_3.1. 1배수통관(장현우안제)_1배수통관" xfId="553"/>
    <cellStyle name="_도곡1교 하부공 수량_3.2 제2배수통관_3.1. 1배수통관(장현우안제)_1배수통관_통관유출구정리(최종)" xfId="554"/>
    <cellStyle name="_도곡1교 하부공 수량_3.2 제2배수통관_3.1. 1배수통관(장현우안제)_6배수통관(완)" xfId="555"/>
    <cellStyle name="_도곡1교 하부공 수량_3.2 제2배수통관_3.1. 1배수통관(장현우안제)_6배수통관(완)_1배수통관" xfId="556"/>
    <cellStyle name="_도곡1교 하부공 수량_3.2 제2배수통관_3.1. 1배수통관(장현우안제)_통관유출구정리(최종)" xfId="557"/>
    <cellStyle name="_도곡1교 하부공 수량_3.2 제2배수통관_3.1. 1배수통관(장현우안제)_통관유출구정리(최종)_7배수통관" xfId="558"/>
    <cellStyle name="_도곡1교 하부공 수량_3.2 제2배수통관_6배수통관(완)" xfId="559"/>
    <cellStyle name="_도곡1교 하부공 수량_3.2 제2배수통관_6배수통관(완)_1배수통관" xfId="560"/>
    <cellStyle name="_도곡1교 하부공 수량_3.2 제2배수통관_통관유출구정리(최종)" xfId="561"/>
    <cellStyle name="_도곡1교 하부공 수량_3.2 제2배수통관_통관유출구정리(최종)_7배수통관" xfId="562"/>
    <cellStyle name="_도곡1교 하부공 수량_3.3 제3배수통관" xfId="563"/>
    <cellStyle name="_도곡1교 하부공 수량_3.3 제3배수통관_1배수통관" xfId="564"/>
    <cellStyle name="_도곡1교 하부공 수량_3.3 제3배수통관_1배수통관_통관유출구정리(최종)" xfId="565"/>
    <cellStyle name="_도곡1교 하부공 수량_3.3 제3배수통관_6배수통관(완)" xfId="566"/>
    <cellStyle name="_도곡1교 하부공 수량_3.3 제3배수통관_6배수통관(완)_1배수통관" xfId="567"/>
    <cellStyle name="_도곡1교 하부공 수량_3.3 제3배수통관_통관유출구정리(최종)" xfId="568"/>
    <cellStyle name="_도곡1교 하부공 수량_3.3 제3배수통관_통관유출구정리(최종)_7배수통관" xfId="569"/>
    <cellStyle name="_도곡1교 하부공 수량_3.구조물공(시례우안2제)" xfId="570"/>
    <cellStyle name="_도곡1교 하부공 수량_3.구조물공(시례우안2제)_1배수통관" xfId="571"/>
    <cellStyle name="_도곡1교 하부공 수량_3.구조물공(시례우안2제)_1배수통관_통관유출구정리(최종)" xfId="572"/>
    <cellStyle name="_도곡1교 하부공 수량_3.구조물공(시례우안2제)_6배수통관(완)" xfId="573"/>
    <cellStyle name="_도곡1교 하부공 수량_3.구조물공(시례우안2제)_6배수통관(완)_1배수통관" xfId="574"/>
    <cellStyle name="_도곡1교 하부공 수량_3.구조물공(시례우안2제)_통관유출구정리(최종)" xfId="575"/>
    <cellStyle name="_도곡1교 하부공 수량_3.구조물공(시례우안2제)_통관유출구정리(최종)_7배수통관" xfId="576"/>
    <cellStyle name="_도곡1교 하부공 수량_6배수통관(완)" xfId="577"/>
    <cellStyle name="_도곡1교 하부공 수량_6배수통관(완)_1배수통관" xfId="578"/>
    <cellStyle name="_도곡1교 하부공 수량_강곡4제(상류)" xfId="579"/>
    <cellStyle name="_도곡1교 하부공 수량_강곡4제(상류)_1배수통관" xfId="580"/>
    <cellStyle name="_도곡1교 하부공 수량_강곡4제(상류)_통관본체및토공(차수벽상단없음)" xfId="581"/>
    <cellStyle name="_도곡1교 하부공 수량_강곡4제(상류)_통관본체및토공(차수벽상단없음)_1배수통관" xfId="582"/>
    <cellStyle name="_도곡1교 하부공 수량_강곡4제(상류)_통관본체및토공(차수벽상단없음)_통관유출구정리(최종)" xfId="583"/>
    <cellStyle name="_도곡1교 하부공 수량_강곡4제(상류)_통관유출구정리(최종)" xfId="584"/>
    <cellStyle name="_도곡1교 하부공 수량_암거수량" xfId="585"/>
    <cellStyle name="_도곡1교 하부공 수량_암거수량(2)" xfId="586"/>
    <cellStyle name="_도곡1교 하부공 수량_암거수량(2)_1배수통관" xfId="587"/>
    <cellStyle name="_도곡1교 하부공 수량_암거수량(2)_1배수통관(완)" xfId="588"/>
    <cellStyle name="_도곡1교 하부공 수량_암거수량(2)_1배수통관(완)_1배수통관" xfId="589"/>
    <cellStyle name="_도곡1교 하부공 수량_암거수량(2)_1배수통관_통관유출구정리(최종)" xfId="590"/>
    <cellStyle name="_도곡1교 하부공 수량_암거수량(2)_3.1제1배수통관(시례우안3제)" xfId="591"/>
    <cellStyle name="_도곡1교 하부공 수량_암거수량(2)_3.1제1배수통관(시례우안3제)_1배수통관" xfId="592"/>
    <cellStyle name="_도곡1교 하부공 수량_암거수량(2)_3.1제1배수통관(시례우안3제)_3.1. 1배수통관(장현우안제)" xfId="593"/>
    <cellStyle name="_도곡1교 하부공 수량_암거수량(2)_3.1제1배수통관(시례우안3제)_3.1. 1배수통관(장현우안제)_1배수통관" xfId="594"/>
    <cellStyle name="_도곡1교 하부공 수량_암거수량(2)_3.1제1배수통관(시례우안3제)_3.1. 1배수통관(장현우안제)_1배수통관_통관유출구정리(최종)" xfId="595"/>
    <cellStyle name="_도곡1교 하부공 수량_암거수량(2)_3.1제1배수통관(시례우안3제)_3.1. 1배수통관(장현우안제)_6배수통관(완)" xfId="596"/>
    <cellStyle name="_도곡1교 하부공 수량_암거수량(2)_3.1제1배수통관(시례우안3제)_3.1. 1배수통관(장현우안제)_6배수통관(완)_1배수통관" xfId="597"/>
    <cellStyle name="_도곡1교 하부공 수량_암거수량(2)_3.1제1배수통관(시례우안3제)_3.1. 1배수통관(장현우안제)_통관유출구정리(최종)" xfId="598"/>
    <cellStyle name="_도곡1교 하부공 수량_암거수량(2)_3.1제1배수통관(시례우안3제)_3.1. 1배수통관(장현우안제)_통관유출구정리(최종)_7배수통관" xfId="599"/>
    <cellStyle name="_도곡1교 하부공 수량_암거수량(2)_3.1제1배수통관(시례우안3제)_3.2.1 제1배수통관(장현좌안제)" xfId="600"/>
    <cellStyle name="_도곡1교 하부공 수량_암거수량(2)_3.1제1배수통관(시례우안3제)_3.2.1 제1배수통관(장현좌안제)_1배수통관" xfId="601"/>
    <cellStyle name="_도곡1교 하부공 수량_암거수량(2)_3.1제1배수통관(시례우안3제)_3.2.1 제1배수통관(장현좌안제)_1배수통관_통관유출구정리(최종)" xfId="602"/>
    <cellStyle name="_도곡1교 하부공 수량_암거수량(2)_3.1제1배수통관(시례우안3제)_3.2.1 제1배수통관(장현좌안제)_6배수통관(완)" xfId="603"/>
    <cellStyle name="_도곡1교 하부공 수량_암거수량(2)_3.1제1배수통관(시례우안3제)_3.2.1 제1배수통관(장현좌안제)_6배수통관(완)_1배수통관" xfId="604"/>
    <cellStyle name="_도곡1교 하부공 수량_암거수량(2)_3.1제1배수통관(시례우안3제)_3.2.1 제1배수통관(장현좌안제)_통관유출구정리(최종)" xfId="605"/>
    <cellStyle name="_도곡1교 하부공 수량_암거수량(2)_3.1제1배수통관(시례우안3제)_3.2.1 제1배수통관(장현좌안제)_통관유출구정리(최종)_7배수통관" xfId="606"/>
    <cellStyle name="_도곡1교 하부공 수량_암거수량(2)_3.1제1배수통관(시례우안3제)_3.2.2배수통관(시례좌안2제)" xfId="607"/>
    <cellStyle name="_도곡1교 하부공 수량_암거수량(2)_3.1제1배수통관(시례우안3제)_3.2.2배수통관(시례좌안2제)_1배수통관" xfId="608"/>
    <cellStyle name="_도곡1교 하부공 수량_암거수량(2)_3.1제1배수통관(시례우안3제)_3.2.2배수통관(시례좌안2제)_1배수통관_통관유출구정리(최종)" xfId="609"/>
    <cellStyle name="_도곡1교 하부공 수량_암거수량(2)_3.1제1배수통관(시례우안3제)_3.2.2배수통관(시례좌안2제)_6배수통관(완)" xfId="610"/>
    <cellStyle name="_도곡1교 하부공 수량_암거수량(2)_3.1제1배수통관(시례우안3제)_3.2.2배수통관(시례좌안2제)_6배수통관(완)_1배수통관" xfId="611"/>
    <cellStyle name="_도곡1교 하부공 수량_암거수량(2)_3.1제1배수통관(시례우안3제)_3.2.2배수통관(시례좌안2제)_통관유출구정리(최종)" xfId="612"/>
    <cellStyle name="_도곡1교 하부공 수량_암거수량(2)_3.1제1배수통관(시례우안3제)_3.2.2배수통관(시례좌안2제)_통관유출구정리(최종)_7배수통관" xfId="613"/>
    <cellStyle name="_도곡1교 하부공 수량_암거수량(2)_3.1제1배수통관(시례우안3제)_7배수통관" xfId="614"/>
    <cellStyle name="_도곡1교 하부공 수량_암거수량(2)_3.1제1배수통관(시례우안3제)_통관유출구정리(최종)" xfId="615"/>
    <cellStyle name="_도곡1교 하부공 수량_암거수량(2)_3.2 제2배수통관" xfId="616"/>
    <cellStyle name="_도곡1교 하부공 수량_암거수량(2)_3.2 제2배수통관_1배수통관" xfId="617"/>
    <cellStyle name="_도곡1교 하부공 수량_암거수량(2)_3.2 제2배수통관_1배수통관_통관유출구정리(최종)" xfId="618"/>
    <cellStyle name="_도곡1교 하부공 수량_암거수량(2)_3.2 제2배수통관_3.1. 1배수통관(장현우안제)" xfId="619"/>
    <cellStyle name="_도곡1교 하부공 수량_암거수량(2)_3.2 제2배수통관_3.1. 1배수통관(장현우안제)_1배수통관" xfId="620"/>
    <cellStyle name="_도곡1교 하부공 수량_암거수량(2)_3.2 제2배수통관_3.1. 1배수통관(장현우안제)_1배수통관_통관유출구정리(최종)" xfId="621"/>
    <cellStyle name="_도곡1교 하부공 수량_암거수량(2)_3.2 제2배수통관_3.1. 1배수통관(장현우안제)_6배수통관(완)" xfId="622"/>
    <cellStyle name="_도곡1교 하부공 수량_암거수량(2)_3.2 제2배수통관_3.1. 1배수통관(장현우안제)_6배수통관(완)_1배수통관" xfId="623"/>
    <cellStyle name="_도곡1교 하부공 수량_암거수량(2)_3.2 제2배수통관_3.1. 1배수통관(장현우안제)_통관유출구정리(최종)" xfId="624"/>
    <cellStyle name="_도곡1교 하부공 수량_암거수량(2)_3.2 제2배수통관_3.1. 1배수통관(장현우안제)_통관유출구정리(최종)_7배수통관" xfId="625"/>
    <cellStyle name="_도곡1교 하부공 수량_암거수량(2)_3.2 제2배수통관_6배수통관(완)" xfId="626"/>
    <cellStyle name="_도곡1교 하부공 수량_암거수량(2)_3.2 제2배수통관_6배수통관(완)_1배수통관" xfId="627"/>
    <cellStyle name="_도곡1교 하부공 수량_암거수량(2)_3.2 제2배수통관_통관유출구정리(최종)" xfId="628"/>
    <cellStyle name="_도곡1교 하부공 수량_암거수량(2)_3.2 제2배수통관_통관유출구정리(최종)_7배수통관" xfId="629"/>
    <cellStyle name="_도곡1교 하부공 수량_암거수량(2)_3.3 제3배수통관" xfId="630"/>
    <cellStyle name="_도곡1교 하부공 수량_암거수량(2)_3.3 제3배수통관_1배수통관" xfId="631"/>
    <cellStyle name="_도곡1교 하부공 수량_암거수량(2)_3.3 제3배수통관_1배수통관_통관유출구정리(최종)" xfId="632"/>
    <cellStyle name="_도곡1교 하부공 수량_암거수량(2)_3.3 제3배수통관_6배수통관(완)" xfId="633"/>
    <cellStyle name="_도곡1교 하부공 수량_암거수량(2)_3.3 제3배수통관_6배수통관(완)_1배수통관" xfId="634"/>
    <cellStyle name="_도곡1교 하부공 수량_암거수량(2)_3.3 제3배수통관_통관유출구정리(최종)" xfId="635"/>
    <cellStyle name="_도곡1교 하부공 수량_암거수량(2)_3.3 제3배수통관_통관유출구정리(최종)_7배수통관" xfId="636"/>
    <cellStyle name="_도곡1교 하부공 수량_암거수량(2)_3.구조물공(시례우안2제)" xfId="637"/>
    <cellStyle name="_도곡1교 하부공 수량_암거수량(2)_3.구조물공(시례우안2제)_1배수통관" xfId="638"/>
    <cellStyle name="_도곡1교 하부공 수량_암거수량(2)_3.구조물공(시례우안2제)_1배수통관_통관유출구정리(최종)" xfId="639"/>
    <cellStyle name="_도곡1교 하부공 수량_암거수량(2)_3.구조물공(시례우안2제)_6배수통관(완)" xfId="640"/>
    <cellStyle name="_도곡1교 하부공 수량_암거수량(2)_3.구조물공(시례우안2제)_6배수통관(완)_1배수통관" xfId="641"/>
    <cellStyle name="_도곡1교 하부공 수량_암거수량(2)_3.구조물공(시례우안2제)_통관유출구정리(최종)" xfId="642"/>
    <cellStyle name="_도곡1교 하부공 수량_암거수량(2)_3.구조물공(시례우안2제)_통관유출구정리(최종)_7배수통관" xfId="643"/>
    <cellStyle name="_도곡1교 하부공 수량_암거수량(2)_6배수통관(완)" xfId="644"/>
    <cellStyle name="_도곡1교 하부공 수량_암거수량(2)_6배수통관(완)_1배수통관" xfId="645"/>
    <cellStyle name="_도곡1교 하부공 수량_암거수량(2)_강곡4제(상류)" xfId="646"/>
    <cellStyle name="_도곡1교 하부공 수량_암거수량(2)_강곡4제(상류)_1배수통관" xfId="647"/>
    <cellStyle name="_도곡1교 하부공 수량_암거수량(2)_강곡4제(상류)_통관본체및토공(차수벽상단없음)" xfId="648"/>
    <cellStyle name="_도곡1교 하부공 수량_암거수량(2)_강곡4제(상류)_통관본체및토공(차수벽상단없음)_1배수통관" xfId="649"/>
    <cellStyle name="_도곡1교 하부공 수량_암거수량(2)_강곡4제(상류)_통관본체및토공(차수벽상단없음)_통관유출구정리(최종)" xfId="650"/>
    <cellStyle name="_도곡1교 하부공 수량_암거수량(2)_강곡4제(상류)_통관유출구정리(최종)" xfId="651"/>
    <cellStyle name="_도곡1교 하부공 수량_암거수량(2)_창하 #8(800집수)" xfId="652"/>
    <cellStyle name="_도곡1교 하부공 수량_암거수량(2)_창하 #8(800집수)_1배수통관" xfId="653"/>
    <cellStyle name="_도곡1교 하부공 수량_암거수량(2)_창하 #8(800집수)_통관본체및토공(차수벽상단없음)" xfId="654"/>
    <cellStyle name="_도곡1교 하부공 수량_암거수량(2)_창하 #8(800집수)_통관본체및토공(차수벽상단없음)_1배수통관" xfId="655"/>
    <cellStyle name="_도곡1교 하부공 수량_암거수량(2)_창하 #8(800집수)_통관본체및토공(차수벽상단없음)_통관유출구정리(최종)" xfId="656"/>
    <cellStyle name="_도곡1교 하부공 수량_암거수량(2)_창하 #8(800집수)_통관유출구정리(최종)" xfId="657"/>
    <cellStyle name="_도곡1교 하부공 수량_암거수량(2)_통관유출구정리(최종)" xfId="658"/>
    <cellStyle name="_도곡1교 하부공 수량_암거수량(2)_통관유출구정리(최종)_7배수통관" xfId="659"/>
    <cellStyle name="_도곡1교 하부공 수량_암거수량_1배수통관" xfId="660"/>
    <cellStyle name="_도곡1교 하부공 수량_암거수량_1배수통관(완)" xfId="661"/>
    <cellStyle name="_도곡1교 하부공 수량_암거수량_1배수통관(완)_1배수통관" xfId="662"/>
    <cellStyle name="_도곡1교 하부공 수량_암거수량_1배수통관_통관유출구정리(최종)" xfId="663"/>
    <cellStyle name="_도곡1교 하부공 수량_암거수량_3.1제1배수통관(시례우안3제)" xfId="664"/>
    <cellStyle name="_도곡1교 하부공 수량_암거수량_3.1제1배수통관(시례우안3제)_1배수통관" xfId="665"/>
    <cellStyle name="_도곡1교 하부공 수량_암거수량_3.1제1배수통관(시례우안3제)_3.1. 1배수통관(장현우안제)" xfId="666"/>
    <cellStyle name="_도곡1교 하부공 수량_암거수량_3.1제1배수통관(시례우안3제)_3.1. 1배수통관(장현우안제)_1배수통관" xfId="667"/>
    <cellStyle name="_도곡1교 하부공 수량_암거수량_3.1제1배수통관(시례우안3제)_3.1. 1배수통관(장현우안제)_1배수통관_통관유출구정리(최종)" xfId="668"/>
    <cellStyle name="_도곡1교 하부공 수량_암거수량_3.1제1배수통관(시례우안3제)_3.1. 1배수통관(장현우안제)_6배수통관(완)" xfId="669"/>
    <cellStyle name="_도곡1교 하부공 수량_암거수량_3.1제1배수통관(시례우안3제)_3.1. 1배수통관(장현우안제)_6배수통관(완)_1배수통관" xfId="670"/>
    <cellStyle name="_도곡1교 하부공 수량_암거수량_3.1제1배수통관(시례우안3제)_3.1. 1배수통관(장현우안제)_통관유출구정리(최종)" xfId="671"/>
    <cellStyle name="_도곡1교 하부공 수량_암거수량_3.1제1배수통관(시례우안3제)_3.1. 1배수통관(장현우안제)_통관유출구정리(최종)_7배수통관" xfId="672"/>
    <cellStyle name="_도곡1교 하부공 수량_암거수량_3.1제1배수통관(시례우안3제)_3.2.1 제1배수통관(장현좌안제)" xfId="673"/>
    <cellStyle name="_도곡1교 하부공 수량_암거수량_3.1제1배수통관(시례우안3제)_3.2.1 제1배수통관(장현좌안제)_1배수통관" xfId="674"/>
    <cellStyle name="_도곡1교 하부공 수량_암거수량_3.1제1배수통관(시례우안3제)_3.2.1 제1배수통관(장현좌안제)_1배수통관_통관유출구정리(최종)" xfId="675"/>
    <cellStyle name="_도곡1교 하부공 수량_암거수량_3.1제1배수통관(시례우안3제)_3.2.1 제1배수통관(장현좌안제)_6배수통관(완)" xfId="676"/>
    <cellStyle name="_도곡1교 하부공 수량_암거수량_3.1제1배수통관(시례우안3제)_3.2.1 제1배수통관(장현좌안제)_6배수통관(완)_1배수통관" xfId="677"/>
    <cellStyle name="_도곡1교 하부공 수량_암거수량_3.1제1배수통관(시례우안3제)_3.2.1 제1배수통관(장현좌안제)_통관유출구정리(최종)" xfId="678"/>
    <cellStyle name="_도곡1교 하부공 수량_암거수량_3.1제1배수통관(시례우안3제)_3.2.1 제1배수통관(장현좌안제)_통관유출구정리(최종)_7배수통관" xfId="679"/>
    <cellStyle name="_도곡1교 하부공 수량_암거수량_3.1제1배수통관(시례우안3제)_3.2.2배수통관(시례좌안2제)" xfId="680"/>
    <cellStyle name="_도곡1교 하부공 수량_암거수량_3.1제1배수통관(시례우안3제)_3.2.2배수통관(시례좌안2제)_1배수통관" xfId="681"/>
    <cellStyle name="_도곡1교 하부공 수량_암거수량_3.1제1배수통관(시례우안3제)_3.2.2배수통관(시례좌안2제)_1배수통관_통관유출구정리(최종)" xfId="682"/>
    <cellStyle name="_도곡1교 하부공 수량_암거수량_3.1제1배수통관(시례우안3제)_3.2.2배수통관(시례좌안2제)_6배수통관(완)" xfId="683"/>
    <cellStyle name="_도곡1교 하부공 수량_암거수량_3.1제1배수통관(시례우안3제)_3.2.2배수통관(시례좌안2제)_6배수통관(완)_1배수통관" xfId="684"/>
    <cellStyle name="_도곡1교 하부공 수량_암거수량_3.1제1배수통관(시례우안3제)_3.2.2배수통관(시례좌안2제)_통관유출구정리(최종)" xfId="685"/>
    <cellStyle name="_도곡1교 하부공 수량_암거수량_3.1제1배수통관(시례우안3제)_3.2.2배수통관(시례좌안2제)_통관유출구정리(최종)_7배수통관" xfId="686"/>
    <cellStyle name="_도곡1교 하부공 수량_암거수량_3.1제1배수통관(시례우안3제)_7배수통관" xfId="687"/>
    <cellStyle name="_도곡1교 하부공 수량_암거수량_3.1제1배수통관(시례우안3제)_통관유출구정리(최종)" xfId="688"/>
    <cellStyle name="_도곡1교 하부공 수량_암거수량_3.2 제2배수통관" xfId="689"/>
    <cellStyle name="_도곡1교 하부공 수량_암거수량_3.2 제2배수통관_1배수통관" xfId="690"/>
    <cellStyle name="_도곡1교 하부공 수량_암거수량_3.2 제2배수통관_1배수통관_통관유출구정리(최종)" xfId="691"/>
    <cellStyle name="_도곡1교 하부공 수량_암거수량_3.2 제2배수통관_3.1. 1배수통관(장현우안제)" xfId="692"/>
    <cellStyle name="_도곡1교 하부공 수량_암거수량_3.2 제2배수통관_3.1. 1배수통관(장현우안제)_1배수통관" xfId="693"/>
    <cellStyle name="_도곡1교 하부공 수량_암거수량_3.2 제2배수통관_3.1. 1배수통관(장현우안제)_1배수통관_통관유출구정리(최종)" xfId="694"/>
    <cellStyle name="_도곡1교 하부공 수량_암거수량_3.2 제2배수통관_3.1. 1배수통관(장현우안제)_6배수통관(완)" xfId="695"/>
    <cellStyle name="_도곡1교 하부공 수량_암거수량_3.2 제2배수통관_3.1. 1배수통관(장현우안제)_6배수통관(완)_1배수통관" xfId="696"/>
    <cellStyle name="_도곡1교 하부공 수량_암거수량_3.2 제2배수통관_3.1. 1배수통관(장현우안제)_통관유출구정리(최종)" xfId="697"/>
    <cellStyle name="_도곡1교 하부공 수량_암거수량_3.2 제2배수통관_3.1. 1배수통관(장현우안제)_통관유출구정리(최종)_7배수통관" xfId="698"/>
    <cellStyle name="_도곡1교 하부공 수량_암거수량_3.2 제2배수통관_6배수통관(완)" xfId="699"/>
    <cellStyle name="_도곡1교 하부공 수량_암거수량_3.2 제2배수통관_6배수통관(완)_1배수통관" xfId="700"/>
    <cellStyle name="_도곡1교 하부공 수량_암거수량_3.2 제2배수통관_통관유출구정리(최종)" xfId="701"/>
    <cellStyle name="_도곡1교 하부공 수량_암거수량_3.2 제2배수통관_통관유출구정리(최종)_7배수통관" xfId="702"/>
    <cellStyle name="_도곡1교 하부공 수량_암거수량_3.3 제3배수통관" xfId="703"/>
    <cellStyle name="_도곡1교 하부공 수량_암거수량_3.3 제3배수통관_1배수통관" xfId="704"/>
    <cellStyle name="_도곡1교 하부공 수량_암거수량_3.3 제3배수통관_1배수통관_통관유출구정리(최종)" xfId="705"/>
    <cellStyle name="_도곡1교 하부공 수량_암거수량_3.3 제3배수통관_6배수통관(완)" xfId="706"/>
    <cellStyle name="_도곡1교 하부공 수량_암거수량_3.3 제3배수통관_6배수통관(완)_1배수통관" xfId="707"/>
    <cellStyle name="_도곡1교 하부공 수량_암거수량_3.3 제3배수통관_통관유출구정리(최종)" xfId="708"/>
    <cellStyle name="_도곡1교 하부공 수량_암거수량_3.3 제3배수통관_통관유출구정리(최종)_7배수통관" xfId="709"/>
    <cellStyle name="_도곡1교 하부공 수량_암거수량_3.구조물공(시례우안2제)" xfId="710"/>
    <cellStyle name="_도곡1교 하부공 수량_암거수량_3.구조물공(시례우안2제)_1배수통관" xfId="711"/>
    <cellStyle name="_도곡1교 하부공 수량_암거수량_3.구조물공(시례우안2제)_1배수통관_통관유출구정리(최종)" xfId="712"/>
    <cellStyle name="_도곡1교 하부공 수량_암거수량_3.구조물공(시례우안2제)_6배수통관(완)" xfId="713"/>
    <cellStyle name="_도곡1교 하부공 수량_암거수량_3.구조물공(시례우안2제)_6배수통관(완)_1배수통관" xfId="714"/>
    <cellStyle name="_도곡1교 하부공 수량_암거수량_3.구조물공(시례우안2제)_통관유출구정리(최종)" xfId="715"/>
    <cellStyle name="_도곡1교 하부공 수량_암거수량_3.구조물공(시례우안2제)_통관유출구정리(최종)_7배수통관" xfId="716"/>
    <cellStyle name="_도곡1교 하부공 수량_암거수량_6배수통관(완)" xfId="717"/>
    <cellStyle name="_도곡1교 하부공 수량_암거수량_6배수통관(완)_1배수통관" xfId="718"/>
    <cellStyle name="_도곡1교 하부공 수량_암거수량_강곡4제(상류)" xfId="719"/>
    <cellStyle name="_도곡1교 하부공 수량_암거수량_강곡4제(상류)_1배수통관" xfId="720"/>
    <cellStyle name="_도곡1교 하부공 수량_암거수량_강곡4제(상류)_통관본체및토공(차수벽상단없음)" xfId="721"/>
    <cellStyle name="_도곡1교 하부공 수량_암거수량_강곡4제(상류)_통관본체및토공(차수벽상단없음)_1배수통관" xfId="722"/>
    <cellStyle name="_도곡1교 하부공 수량_암거수량_강곡4제(상류)_통관본체및토공(차수벽상단없음)_통관유출구정리(최종)" xfId="723"/>
    <cellStyle name="_도곡1교 하부공 수량_암거수량_강곡4제(상류)_통관유출구정리(최종)" xfId="724"/>
    <cellStyle name="_도곡1교 하부공 수량_암거수량_창하 #8(800집수)" xfId="725"/>
    <cellStyle name="_도곡1교 하부공 수량_암거수량_창하 #8(800집수)_1배수통관" xfId="726"/>
    <cellStyle name="_도곡1교 하부공 수량_암거수량_창하 #8(800집수)_통관본체및토공(차수벽상단없음)" xfId="727"/>
    <cellStyle name="_도곡1교 하부공 수량_암거수량_창하 #8(800집수)_통관본체및토공(차수벽상단없음)_1배수통관" xfId="728"/>
    <cellStyle name="_도곡1교 하부공 수량_암거수량_창하 #8(800집수)_통관본체및토공(차수벽상단없음)_통관유출구정리(최종)" xfId="729"/>
    <cellStyle name="_도곡1교 하부공 수량_암거수량_창하 #8(800집수)_통관유출구정리(최종)" xfId="730"/>
    <cellStyle name="_도곡1교 하부공 수량_암거수량_통관유출구정리(최종)" xfId="731"/>
    <cellStyle name="_도곡1교 하부공 수량_암거수량_통관유출구정리(최종)_7배수통관" xfId="732"/>
    <cellStyle name="_도곡1교 하부공 수량_창하 #8(800집수)" xfId="733"/>
    <cellStyle name="_도곡1교 하부공 수량_창하 #8(800집수)_1배수통관" xfId="734"/>
    <cellStyle name="_도곡1교 하부공 수량_창하 #8(800집수)_통관본체및토공(차수벽상단없음)" xfId="735"/>
    <cellStyle name="_도곡1교 하부공 수량_창하 #8(800집수)_통관본체및토공(차수벽상단없음)_1배수통관" xfId="736"/>
    <cellStyle name="_도곡1교 하부공 수량_창하 #8(800집수)_통관본체및토공(차수벽상단없음)_통관유출구정리(최종)" xfId="737"/>
    <cellStyle name="_도곡1교 하부공 수량_창하 #8(800집수)_통관유출구정리(최종)" xfId="738"/>
    <cellStyle name="_도곡1교 하부공 수량_통관유출구정리(최종)" xfId="739"/>
    <cellStyle name="_도곡1교 하부공 수량_통관유출구정리(최종)_7배수통관" xfId="740"/>
    <cellStyle name="_도곡2교 교대 수량" xfId="741"/>
    <cellStyle name="_도곡2교 교대 수량_1배수통관" xfId="742"/>
    <cellStyle name="_도곡2교 교대 수량_1배수통관(완)" xfId="743"/>
    <cellStyle name="_도곡2교 교대 수량_1배수통관(완)_1배수통관" xfId="744"/>
    <cellStyle name="_도곡2교 교대 수량_1배수통관_통관유출구정리(최종)" xfId="745"/>
    <cellStyle name="_도곡2교 교대 수량_3.1제1배수통관(시례우안3제)" xfId="746"/>
    <cellStyle name="_도곡2교 교대 수량_3.1제1배수통관(시례우안3제)_1배수통관" xfId="747"/>
    <cellStyle name="_도곡2교 교대 수량_3.1제1배수통관(시례우안3제)_3.1. 1배수통관(장현우안제)" xfId="748"/>
    <cellStyle name="_도곡2교 교대 수량_3.1제1배수통관(시례우안3제)_3.1. 1배수통관(장현우안제)_1배수통관" xfId="749"/>
    <cellStyle name="_도곡2교 교대 수량_3.1제1배수통관(시례우안3제)_3.1. 1배수통관(장현우안제)_1배수통관_통관유출구정리(최종)" xfId="750"/>
    <cellStyle name="_도곡2교 교대 수량_3.1제1배수통관(시례우안3제)_3.1. 1배수통관(장현우안제)_6배수통관(완)" xfId="751"/>
    <cellStyle name="_도곡2교 교대 수량_3.1제1배수통관(시례우안3제)_3.1. 1배수통관(장현우안제)_6배수통관(완)_1배수통관" xfId="752"/>
    <cellStyle name="_도곡2교 교대 수량_3.1제1배수통관(시례우안3제)_3.1. 1배수통관(장현우안제)_통관유출구정리(최종)" xfId="753"/>
    <cellStyle name="_도곡2교 교대 수량_3.1제1배수통관(시례우안3제)_3.1. 1배수통관(장현우안제)_통관유출구정리(최종)_7배수통관" xfId="754"/>
    <cellStyle name="_도곡2교 교대 수량_3.1제1배수통관(시례우안3제)_3.2.1 제1배수통관(장현좌안제)" xfId="755"/>
    <cellStyle name="_도곡2교 교대 수량_3.1제1배수통관(시례우안3제)_3.2.1 제1배수통관(장현좌안제)_1배수통관" xfId="756"/>
    <cellStyle name="_도곡2교 교대 수량_3.1제1배수통관(시례우안3제)_3.2.1 제1배수통관(장현좌안제)_1배수통관_통관유출구정리(최종)" xfId="757"/>
    <cellStyle name="_도곡2교 교대 수량_3.1제1배수통관(시례우안3제)_3.2.1 제1배수통관(장현좌안제)_6배수통관(완)" xfId="758"/>
    <cellStyle name="_도곡2교 교대 수량_3.1제1배수통관(시례우안3제)_3.2.1 제1배수통관(장현좌안제)_6배수통관(완)_1배수통관" xfId="759"/>
    <cellStyle name="_도곡2교 교대 수량_3.1제1배수통관(시례우안3제)_3.2.1 제1배수통관(장현좌안제)_통관유출구정리(최종)" xfId="760"/>
    <cellStyle name="_도곡2교 교대 수량_3.1제1배수통관(시례우안3제)_3.2.1 제1배수통관(장현좌안제)_통관유출구정리(최종)_7배수통관" xfId="761"/>
    <cellStyle name="_도곡2교 교대 수량_3.1제1배수통관(시례우안3제)_3.2.2배수통관(시례좌안2제)" xfId="762"/>
    <cellStyle name="_도곡2교 교대 수량_3.1제1배수통관(시례우안3제)_3.2.2배수통관(시례좌안2제)_1배수통관" xfId="763"/>
    <cellStyle name="_도곡2교 교대 수량_3.1제1배수통관(시례우안3제)_3.2.2배수통관(시례좌안2제)_1배수통관_통관유출구정리(최종)" xfId="764"/>
    <cellStyle name="_도곡2교 교대 수량_3.1제1배수통관(시례우안3제)_3.2.2배수통관(시례좌안2제)_6배수통관(완)" xfId="765"/>
    <cellStyle name="_도곡2교 교대 수량_3.1제1배수통관(시례우안3제)_3.2.2배수통관(시례좌안2제)_6배수통관(완)_1배수통관" xfId="766"/>
    <cellStyle name="_도곡2교 교대 수량_3.1제1배수통관(시례우안3제)_3.2.2배수통관(시례좌안2제)_통관유출구정리(최종)" xfId="767"/>
    <cellStyle name="_도곡2교 교대 수량_3.1제1배수통관(시례우안3제)_3.2.2배수통관(시례좌안2제)_통관유출구정리(최종)_7배수통관" xfId="768"/>
    <cellStyle name="_도곡2교 교대 수량_3.1제1배수통관(시례우안3제)_7배수통관" xfId="769"/>
    <cellStyle name="_도곡2교 교대 수량_3.1제1배수통관(시례우안3제)_통관유출구정리(최종)" xfId="770"/>
    <cellStyle name="_도곡2교 교대 수량_3.2 제2배수통관" xfId="771"/>
    <cellStyle name="_도곡2교 교대 수량_3.2 제2배수통관_1배수통관" xfId="772"/>
    <cellStyle name="_도곡2교 교대 수량_3.2 제2배수통관_1배수통관_통관유출구정리(최종)" xfId="773"/>
    <cellStyle name="_도곡2교 교대 수량_3.2 제2배수통관_3.1. 1배수통관(장현우안제)" xfId="774"/>
    <cellStyle name="_도곡2교 교대 수량_3.2 제2배수통관_3.1. 1배수통관(장현우안제)_1배수통관" xfId="775"/>
    <cellStyle name="_도곡2교 교대 수량_3.2 제2배수통관_3.1. 1배수통관(장현우안제)_1배수통관_통관유출구정리(최종)" xfId="776"/>
    <cellStyle name="_도곡2교 교대 수량_3.2 제2배수통관_3.1. 1배수통관(장현우안제)_6배수통관(완)" xfId="777"/>
    <cellStyle name="_도곡2교 교대 수량_3.2 제2배수통관_3.1. 1배수통관(장현우안제)_6배수통관(완)_1배수통관" xfId="778"/>
    <cellStyle name="_도곡2교 교대 수량_3.2 제2배수통관_3.1. 1배수통관(장현우안제)_통관유출구정리(최종)" xfId="779"/>
    <cellStyle name="_도곡2교 교대 수량_3.2 제2배수통관_3.1. 1배수통관(장현우안제)_통관유출구정리(최종)_7배수통관" xfId="780"/>
    <cellStyle name="_도곡2교 교대 수량_3.2 제2배수통관_6배수통관(완)" xfId="781"/>
    <cellStyle name="_도곡2교 교대 수량_3.2 제2배수통관_6배수통관(완)_1배수통관" xfId="782"/>
    <cellStyle name="_도곡2교 교대 수량_3.2 제2배수통관_통관유출구정리(최종)" xfId="783"/>
    <cellStyle name="_도곡2교 교대 수량_3.2 제2배수통관_통관유출구정리(최종)_7배수통관" xfId="784"/>
    <cellStyle name="_도곡2교 교대 수량_3.3 제3배수통관" xfId="785"/>
    <cellStyle name="_도곡2교 교대 수량_3.3 제3배수통관_1배수통관" xfId="786"/>
    <cellStyle name="_도곡2교 교대 수량_3.3 제3배수통관_1배수통관_통관유출구정리(최종)" xfId="787"/>
    <cellStyle name="_도곡2교 교대 수량_3.3 제3배수통관_6배수통관(완)" xfId="788"/>
    <cellStyle name="_도곡2교 교대 수량_3.3 제3배수통관_6배수통관(완)_1배수통관" xfId="789"/>
    <cellStyle name="_도곡2교 교대 수량_3.3 제3배수통관_통관유출구정리(최종)" xfId="790"/>
    <cellStyle name="_도곡2교 교대 수량_3.3 제3배수통관_통관유출구정리(최종)_7배수통관" xfId="791"/>
    <cellStyle name="_도곡2교 교대 수량_3.구조물공(시례우안2제)" xfId="792"/>
    <cellStyle name="_도곡2교 교대 수량_3.구조물공(시례우안2제)_1배수통관" xfId="793"/>
    <cellStyle name="_도곡2교 교대 수량_3.구조물공(시례우안2제)_1배수통관_통관유출구정리(최종)" xfId="794"/>
    <cellStyle name="_도곡2교 교대 수량_3.구조물공(시례우안2제)_6배수통관(완)" xfId="795"/>
    <cellStyle name="_도곡2교 교대 수량_3.구조물공(시례우안2제)_6배수통관(완)_1배수통관" xfId="796"/>
    <cellStyle name="_도곡2교 교대 수량_3.구조물공(시례우안2제)_통관유출구정리(최종)" xfId="797"/>
    <cellStyle name="_도곡2교 교대 수량_3.구조물공(시례우안2제)_통관유출구정리(최종)_7배수통관" xfId="798"/>
    <cellStyle name="_도곡2교 교대 수량_6배수통관(완)" xfId="799"/>
    <cellStyle name="_도곡2교 교대 수량_6배수통관(완)_1배수통관" xfId="800"/>
    <cellStyle name="_도곡2교 교대 수량_강곡4제(상류)" xfId="801"/>
    <cellStyle name="_도곡2교 교대 수량_강곡4제(상류)_1배수통관" xfId="802"/>
    <cellStyle name="_도곡2교 교대 수량_강곡4제(상류)_통관본체및토공(차수벽상단없음)" xfId="803"/>
    <cellStyle name="_도곡2교 교대 수량_강곡4제(상류)_통관본체및토공(차수벽상단없음)_1배수통관" xfId="804"/>
    <cellStyle name="_도곡2교 교대 수량_강곡4제(상류)_통관본체및토공(차수벽상단없음)_통관유출구정리(최종)" xfId="805"/>
    <cellStyle name="_도곡2교 교대 수량_강곡4제(상류)_통관유출구정리(최종)" xfId="806"/>
    <cellStyle name="_도곡2교 교대 수량_암거수량" xfId="807"/>
    <cellStyle name="_도곡2교 교대 수량_암거수량(2)" xfId="808"/>
    <cellStyle name="_도곡2교 교대 수량_암거수량(2)_1배수통관" xfId="809"/>
    <cellStyle name="_도곡2교 교대 수량_암거수량(2)_1배수통관(완)" xfId="810"/>
    <cellStyle name="_도곡2교 교대 수량_암거수량(2)_1배수통관(완)_1배수통관" xfId="811"/>
    <cellStyle name="_도곡2교 교대 수량_암거수량(2)_1배수통관_통관유출구정리(최종)" xfId="812"/>
    <cellStyle name="_도곡2교 교대 수량_암거수량(2)_3.1제1배수통관(시례우안3제)" xfId="813"/>
    <cellStyle name="_도곡2교 교대 수량_암거수량(2)_3.1제1배수통관(시례우안3제)_1배수통관" xfId="814"/>
    <cellStyle name="_도곡2교 교대 수량_암거수량(2)_3.1제1배수통관(시례우안3제)_3.1. 1배수통관(장현우안제)" xfId="815"/>
    <cellStyle name="_도곡2교 교대 수량_암거수량(2)_3.1제1배수통관(시례우안3제)_3.1. 1배수통관(장현우안제)_1배수통관" xfId="816"/>
    <cellStyle name="_도곡2교 교대 수량_암거수량(2)_3.1제1배수통관(시례우안3제)_3.1. 1배수통관(장현우안제)_1배수통관_통관유출구정리(최종)" xfId="817"/>
    <cellStyle name="_도곡2교 교대 수량_암거수량(2)_3.1제1배수통관(시례우안3제)_3.1. 1배수통관(장현우안제)_6배수통관(완)" xfId="818"/>
    <cellStyle name="_도곡2교 교대 수량_암거수량(2)_3.1제1배수통관(시례우안3제)_3.1. 1배수통관(장현우안제)_6배수통관(완)_1배수통관" xfId="819"/>
    <cellStyle name="_도곡2교 교대 수량_암거수량(2)_3.1제1배수통관(시례우안3제)_3.1. 1배수통관(장현우안제)_통관유출구정리(최종)" xfId="820"/>
    <cellStyle name="_도곡2교 교대 수량_암거수량(2)_3.1제1배수통관(시례우안3제)_3.1. 1배수통관(장현우안제)_통관유출구정리(최종)_7배수통관" xfId="821"/>
    <cellStyle name="_도곡2교 교대 수량_암거수량(2)_3.1제1배수통관(시례우안3제)_3.2.1 제1배수통관(장현좌안제)" xfId="822"/>
    <cellStyle name="_도곡2교 교대 수량_암거수량(2)_3.1제1배수통관(시례우안3제)_3.2.1 제1배수통관(장현좌안제)_1배수통관" xfId="823"/>
    <cellStyle name="_도곡2교 교대 수량_암거수량(2)_3.1제1배수통관(시례우안3제)_3.2.1 제1배수통관(장현좌안제)_1배수통관_통관유출구정리(최종)" xfId="824"/>
    <cellStyle name="_도곡2교 교대 수량_암거수량(2)_3.1제1배수통관(시례우안3제)_3.2.1 제1배수통관(장현좌안제)_6배수통관(완)" xfId="825"/>
    <cellStyle name="_도곡2교 교대 수량_암거수량(2)_3.1제1배수통관(시례우안3제)_3.2.1 제1배수통관(장현좌안제)_6배수통관(완)_1배수통관" xfId="826"/>
    <cellStyle name="_도곡2교 교대 수량_암거수량(2)_3.1제1배수통관(시례우안3제)_3.2.1 제1배수통관(장현좌안제)_통관유출구정리(최종)" xfId="827"/>
    <cellStyle name="_도곡2교 교대 수량_암거수량(2)_3.1제1배수통관(시례우안3제)_3.2.1 제1배수통관(장현좌안제)_통관유출구정리(최종)_7배수통관" xfId="828"/>
    <cellStyle name="_도곡2교 교대 수량_암거수량(2)_3.1제1배수통관(시례우안3제)_3.2.2배수통관(시례좌안2제)" xfId="829"/>
    <cellStyle name="_도곡2교 교대 수량_암거수량(2)_3.1제1배수통관(시례우안3제)_3.2.2배수통관(시례좌안2제)_1배수통관" xfId="830"/>
    <cellStyle name="_도곡2교 교대 수량_암거수량(2)_3.1제1배수통관(시례우안3제)_3.2.2배수통관(시례좌안2제)_1배수통관_통관유출구정리(최종)" xfId="831"/>
    <cellStyle name="_도곡2교 교대 수량_암거수량(2)_3.1제1배수통관(시례우안3제)_3.2.2배수통관(시례좌안2제)_6배수통관(완)" xfId="832"/>
    <cellStyle name="_도곡2교 교대 수량_암거수량(2)_3.1제1배수통관(시례우안3제)_3.2.2배수통관(시례좌안2제)_6배수통관(완)_1배수통관" xfId="833"/>
    <cellStyle name="_도곡2교 교대 수량_암거수량(2)_3.1제1배수통관(시례우안3제)_3.2.2배수통관(시례좌안2제)_통관유출구정리(최종)" xfId="834"/>
    <cellStyle name="_도곡2교 교대 수량_암거수량(2)_3.1제1배수통관(시례우안3제)_3.2.2배수통관(시례좌안2제)_통관유출구정리(최종)_7배수통관" xfId="835"/>
    <cellStyle name="_도곡2교 교대 수량_암거수량(2)_3.1제1배수통관(시례우안3제)_7배수통관" xfId="836"/>
    <cellStyle name="_도곡2교 교대 수량_암거수량(2)_3.1제1배수통관(시례우안3제)_통관유출구정리(최종)" xfId="837"/>
    <cellStyle name="_도곡2교 교대 수량_암거수량(2)_3.2 제2배수통관" xfId="838"/>
    <cellStyle name="_도곡2교 교대 수량_암거수량(2)_3.2 제2배수통관_1배수통관" xfId="839"/>
    <cellStyle name="_도곡2교 교대 수량_암거수량(2)_3.2 제2배수통관_1배수통관_통관유출구정리(최종)" xfId="840"/>
    <cellStyle name="_도곡2교 교대 수량_암거수량(2)_3.2 제2배수통관_3.1. 1배수통관(장현우안제)" xfId="841"/>
    <cellStyle name="_도곡2교 교대 수량_암거수량(2)_3.2 제2배수통관_3.1. 1배수통관(장현우안제)_1배수통관" xfId="842"/>
    <cellStyle name="_도곡2교 교대 수량_암거수량(2)_3.2 제2배수통관_3.1. 1배수통관(장현우안제)_1배수통관_통관유출구정리(최종)" xfId="843"/>
    <cellStyle name="_도곡2교 교대 수량_암거수량(2)_3.2 제2배수통관_3.1. 1배수통관(장현우안제)_6배수통관(완)" xfId="844"/>
    <cellStyle name="_도곡2교 교대 수량_암거수량(2)_3.2 제2배수통관_3.1. 1배수통관(장현우안제)_6배수통관(완)_1배수통관" xfId="845"/>
    <cellStyle name="_도곡2교 교대 수량_암거수량(2)_3.2 제2배수통관_3.1. 1배수통관(장현우안제)_통관유출구정리(최종)" xfId="846"/>
    <cellStyle name="_도곡2교 교대 수량_암거수량(2)_3.2 제2배수통관_3.1. 1배수통관(장현우안제)_통관유출구정리(최종)_7배수통관" xfId="847"/>
    <cellStyle name="_도곡2교 교대 수량_암거수량(2)_3.2 제2배수통관_6배수통관(완)" xfId="848"/>
    <cellStyle name="_도곡2교 교대 수량_암거수량(2)_3.2 제2배수통관_6배수통관(완)_1배수통관" xfId="849"/>
    <cellStyle name="_도곡2교 교대 수량_암거수량(2)_3.2 제2배수통관_통관유출구정리(최종)" xfId="850"/>
    <cellStyle name="_도곡2교 교대 수량_암거수량(2)_3.2 제2배수통관_통관유출구정리(최종)_7배수통관" xfId="851"/>
    <cellStyle name="_도곡2교 교대 수량_암거수량(2)_3.3 제3배수통관" xfId="852"/>
    <cellStyle name="_도곡2교 교대 수량_암거수량(2)_3.3 제3배수통관_1배수통관" xfId="853"/>
    <cellStyle name="_도곡2교 교대 수량_암거수량(2)_3.3 제3배수통관_1배수통관_통관유출구정리(최종)" xfId="854"/>
    <cellStyle name="_도곡2교 교대 수량_암거수량(2)_3.3 제3배수통관_6배수통관(완)" xfId="855"/>
    <cellStyle name="_도곡2교 교대 수량_암거수량(2)_3.3 제3배수통관_6배수통관(완)_1배수통관" xfId="856"/>
    <cellStyle name="_도곡2교 교대 수량_암거수량(2)_3.3 제3배수통관_통관유출구정리(최종)" xfId="857"/>
    <cellStyle name="_도곡2교 교대 수량_암거수량(2)_3.3 제3배수통관_통관유출구정리(최종)_7배수통관" xfId="858"/>
    <cellStyle name="_도곡2교 교대 수량_암거수량(2)_3.구조물공(시례우안2제)" xfId="859"/>
    <cellStyle name="_도곡2교 교대 수량_암거수량(2)_3.구조물공(시례우안2제)_1배수통관" xfId="860"/>
    <cellStyle name="_도곡2교 교대 수량_암거수량(2)_3.구조물공(시례우안2제)_1배수통관_통관유출구정리(최종)" xfId="861"/>
    <cellStyle name="_도곡2교 교대 수량_암거수량(2)_3.구조물공(시례우안2제)_6배수통관(완)" xfId="862"/>
    <cellStyle name="_도곡2교 교대 수량_암거수량(2)_3.구조물공(시례우안2제)_6배수통관(완)_1배수통관" xfId="863"/>
    <cellStyle name="_도곡2교 교대 수량_암거수량(2)_3.구조물공(시례우안2제)_통관유출구정리(최종)" xfId="864"/>
    <cellStyle name="_도곡2교 교대 수량_암거수량(2)_3.구조물공(시례우안2제)_통관유출구정리(최종)_7배수통관" xfId="865"/>
    <cellStyle name="_도곡2교 교대 수량_암거수량(2)_6배수통관(완)" xfId="866"/>
    <cellStyle name="_도곡2교 교대 수량_암거수량(2)_6배수통관(완)_1배수통관" xfId="867"/>
    <cellStyle name="_도곡2교 교대 수량_암거수량(2)_강곡4제(상류)" xfId="868"/>
    <cellStyle name="_도곡2교 교대 수량_암거수량(2)_강곡4제(상류)_1배수통관" xfId="869"/>
    <cellStyle name="_도곡2교 교대 수량_암거수량(2)_강곡4제(상류)_통관본체및토공(차수벽상단없음)" xfId="870"/>
    <cellStyle name="_도곡2교 교대 수량_암거수량(2)_강곡4제(상류)_통관본체및토공(차수벽상단없음)_1배수통관" xfId="871"/>
    <cellStyle name="_도곡2교 교대 수량_암거수량(2)_강곡4제(상류)_통관본체및토공(차수벽상단없음)_통관유출구정리(최종)" xfId="872"/>
    <cellStyle name="_도곡2교 교대 수량_암거수량(2)_강곡4제(상류)_통관유출구정리(최종)" xfId="873"/>
    <cellStyle name="_도곡2교 교대 수량_암거수량(2)_창하 #8(800집수)" xfId="874"/>
    <cellStyle name="_도곡2교 교대 수량_암거수량(2)_창하 #8(800집수)_1배수통관" xfId="875"/>
    <cellStyle name="_도곡2교 교대 수량_암거수량(2)_창하 #8(800집수)_통관본체및토공(차수벽상단없음)" xfId="876"/>
    <cellStyle name="_도곡2교 교대 수량_암거수량(2)_창하 #8(800집수)_통관본체및토공(차수벽상단없음)_1배수통관" xfId="877"/>
    <cellStyle name="_도곡2교 교대 수량_암거수량(2)_창하 #8(800집수)_통관본체및토공(차수벽상단없음)_통관유출구정리(최종)" xfId="878"/>
    <cellStyle name="_도곡2교 교대 수량_암거수량(2)_창하 #8(800집수)_통관유출구정리(최종)" xfId="879"/>
    <cellStyle name="_도곡2교 교대 수량_암거수량(2)_통관유출구정리(최종)" xfId="880"/>
    <cellStyle name="_도곡2교 교대 수량_암거수량(2)_통관유출구정리(최종)_7배수통관" xfId="881"/>
    <cellStyle name="_도곡2교 교대 수량_암거수량_1배수통관" xfId="882"/>
    <cellStyle name="_도곡2교 교대 수량_암거수량_1배수통관(완)" xfId="883"/>
    <cellStyle name="_도곡2교 교대 수량_암거수량_1배수통관(완)_1배수통관" xfId="884"/>
    <cellStyle name="_도곡2교 교대 수량_암거수량_1배수통관_통관유출구정리(최종)" xfId="885"/>
    <cellStyle name="_도곡2교 교대 수량_암거수량_3.1제1배수통관(시례우안3제)" xfId="886"/>
    <cellStyle name="_도곡2교 교대 수량_암거수량_3.1제1배수통관(시례우안3제)_1배수통관" xfId="887"/>
    <cellStyle name="_도곡2교 교대 수량_암거수량_3.1제1배수통관(시례우안3제)_3.1. 1배수통관(장현우안제)" xfId="888"/>
    <cellStyle name="_도곡2교 교대 수량_암거수량_3.1제1배수통관(시례우안3제)_3.1. 1배수통관(장현우안제)_1배수통관" xfId="889"/>
    <cellStyle name="_도곡2교 교대 수량_암거수량_3.1제1배수통관(시례우안3제)_3.1. 1배수통관(장현우안제)_1배수통관_통관유출구정리(최종)" xfId="890"/>
    <cellStyle name="_도곡2교 교대 수량_암거수량_3.1제1배수통관(시례우안3제)_3.1. 1배수통관(장현우안제)_6배수통관(완)" xfId="891"/>
    <cellStyle name="_도곡2교 교대 수량_암거수량_3.1제1배수통관(시례우안3제)_3.1. 1배수통관(장현우안제)_6배수통관(완)_1배수통관" xfId="892"/>
    <cellStyle name="_도곡2교 교대 수량_암거수량_3.1제1배수통관(시례우안3제)_3.1. 1배수통관(장현우안제)_통관유출구정리(최종)" xfId="893"/>
    <cellStyle name="_도곡2교 교대 수량_암거수량_3.1제1배수통관(시례우안3제)_3.1. 1배수통관(장현우안제)_통관유출구정리(최종)_7배수통관" xfId="894"/>
    <cellStyle name="_도곡2교 교대 수량_암거수량_3.1제1배수통관(시례우안3제)_3.2.1 제1배수통관(장현좌안제)" xfId="895"/>
    <cellStyle name="_도곡2교 교대 수량_암거수량_3.1제1배수통관(시례우안3제)_3.2.1 제1배수통관(장현좌안제)_1배수통관" xfId="896"/>
    <cellStyle name="_도곡2교 교대 수량_암거수량_3.1제1배수통관(시례우안3제)_3.2.1 제1배수통관(장현좌안제)_1배수통관_통관유출구정리(최종)" xfId="897"/>
    <cellStyle name="_도곡2교 교대 수량_암거수량_3.1제1배수통관(시례우안3제)_3.2.1 제1배수통관(장현좌안제)_6배수통관(완)" xfId="898"/>
    <cellStyle name="_도곡2교 교대 수량_암거수량_3.1제1배수통관(시례우안3제)_3.2.1 제1배수통관(장현좌안제)_6배수통관(완)_1배수통관" xfId="899"/>
    <cellStyle name="_도곡2교 교대 수량_암거수량_3.1제1배수통관(시례우안3제)_3.2.1 제1배수통관(장현좌안제)_통관유출구정리(최종)" xfId="900"/>
    <cellStyle name="_도곡2교 교대 수량_암거수량_3.1제1배수통관(시례우안3제)_3.2.1 제1배수통관(장현좌안제)_통관유출구정리(최종)_7배수통관" xfId="901"/>
    <cellStyle name="_도곡2교 교대 수량_암거수량_3.1제1배수통관(시례우안3제)_3.2.2배수통관(시례좌안2제)" xfId="902"/>
    <cellStyle name="_도곡2교 교대 수량_암거수량_3.1제1배수통관(시례우안3제)_3.2.2배수통관(시례좌안2제)_1배수통관" xfId="903"/>
    <cellStyle name="_도곡2교 교대 수량_암거수량_3.1제1배수통관(시례우안3제)_3.2.2배수통관(시례좌안2제)_1배수통관_통관유출구정리(최종)" xfId="904"/>
    <cellStyle name="_도곡2교 교대 수량_암거수량_3.1제1배수통관(시례우안3제)_3.2.2배수통관(시례좌안2제)_6배수통관(완)" xfId="905"/>
    <cellStyle name="_도곡2교 교대 수량_암거수량_3.1제1배수통관(시례우안3제)_3.2.2배수통관(시례좌안2제)_6배수통관(완)_1배수통관" xfId="906"/>
    <cellStyle name="_도곡2교 교대 수량_암거수량_3.1제1배수통관(시례우안3제)_3.2.2배수통관(시례좌안2제)_통관유출구정리(최종)" xfId="907"/>
    <cellStyle name="_도곡2교 교대 수량_암거수량_3.1제1배수통관(시례우안3제)_3.2.2배수통관(시례좌안2제)_통관유출구정리(최종)_7배수통관" xfId="908"/>
    <cellStyle name="_도곡2교 교대 수량_암거수량_3.1제1배수통관(시례우안3제)_7배수통관" xfId="909"/>
    <cellStyle name="_도곡2교 교대 수량_암거수량_3.1제1배수통관(시례우안3제)_통관유출구정리(최종)" xfId="910"/>
    <cellStyle name="_도곡2교 교대 수량_암거수량_3.2 제2배수통관" xfId="911"/>
    <cellStyle name="_도곡2교 교대 수량_암거수량_3.2 제2배수통관_1배수통관" xfId="912"/>
    <cellStyle name="_도곡2교 교대 수량_암거수량_3.2 제2배수통관_1배수통관_통관유출구정리(최종)" xfId="913"/>
    <cellStyle name="_도곡2교 교대 수량_암거수량_3.2 제2배수통관_3.1. 1배수통관(장현우안제)" xfId="914"/>
    <cellStyle name="_도곡2교 교대 수량_암거수량_3.2 제2배수통관_3.1. 1배수통관(장현우안제)_1배수통관" xfId="915"/>
    <cellStyle name="_도곡2교 교대 수량_암거수량_3.2 제2배수통관_3.1. 1배수통관(장현우안제)_1배수통관_통관유출구정리(최종)" xfId="916"/>
    <cellStyle name="_도곡2교 교대 수량_암거수량_3.2 제2배수통관_3.1. 1배수통관(장현우안제)_6배수통관(완)" xfId="917"/>
    <cellStyle name="_도곡2교 교대 수량_암거수량_3.2 제2배수통관_3.1. 1배수통관(장현우안제)_6배수통관(완)_1배수통관" xfId="918"/>
    <cellStyle name="_도곡2교 교대 수량_암거수량_3.2 제2배수통관_3.1. 1배수통관(장현우안제)_통관유출구정리(최종)" xfId="919"/>
    <cellStyle name="_도곡2교 교대 수량_암거수량_3.2 제2배수통관_3.1. 1배수통관(장현우안제)_통관유출구정리(최종)_7배수통관" xfId="920"/>
    <cellStyle name="_도곡2교 교대 수량_암거수량_3.2 제2배수통관_6배수통관(완)" xfId="921"/>
    <cellStyle name="_도곡2교 교대 수량_암거수량_3.2 제2배수통관_6배수통관(완)_1배수통관" xfId="922"/>
    <cellStyle name="_도곡2교 교대 수량_암거수량_3.2 제2배수통관_통관유출구정리(최종)" xfId="923"/>
    <cellStyle name="_도곡2교 교대 수량_암거수량_3.2 제2배수통관_통관유출구정리(최종)_7배수통관" xfId="924"/>
    <cellStyle name="_도곡2교 교대 수량_암거수량_3.3 제3배수통관" xfId="925"/>
    <cellStyle name="_도곡2교 교대 수량_암거수량_3.3 제3배수통관_1배수통관" xfId="926"/>
    <cellStyle name="_도곡2교 교대 수량_암거수량_3.3 제3배수통관_1배수통관_통관유출구정리(최종)" xfId="927"/>
    <cellStyle name="_도곡2교 교대 수량_암거수량_3.3 제3배수통관_6배수통관(완)" xfId="928"/>
    <cellStyle name="_도곡2교 교대 수량_암거수량_3.3 제3배수통관_6배수통관(완)_1배수통관" xfId="929"/>
    <cellStyle name="_도곡2교 교대 수량_암거수량_3.3 제3배수통관_통관유출구정리(최종)" xfId="930"/>
    <cellStyle name="_도곡2교 교대 수량_암거수량_3.3 제3배수통관_통관유출구정리(최종)_7배수통관" xfId="931"/>
    <cellStyle name="_도곡2교 교대 수량_암거수량_3.구조물공(시례우안2제)" xfId="932"/>
    <cellStyle name="_도곡2교 교대 수량_암거수량_3.구조물공(시례우안2제)_1배수통관" xfId="933"/>
    <cellStyle name="_도곡2교 교대 수량_암거수량_3.구조물공(시례우안2제)_1배수통관_통관유출구정리(최종)" xfId="934"/>
    <cellStyle name="_도곡2교 교대 수량_암거수량_3.구조물공(시례우안2제)_6배수통관(완)" xfId="935"/>
    <cellStyle name="_도곡2교 교대 수량_암거수량_3.구조물공(시례우안2제)_6배수통관(완)_1배수통관" xfId="936"/>
    <cellStyle name="_도곡2교 교대 수량_암거수량_3.구조물공(시례우안2제)_통관유출구정리(최종)" xfId="937"/>
    <cellStyle name="_도곡2교 교대 수량_암거수량_3.구조물공(시례우안2제)_통관유출구정리(최종)_7배수통관" xfId="938"/>
    <cellStyle name="_도곡2교 교대 수량_암거수량_6배수통관(완)" xfId="939"/>
    <cellStyle name="_도곡2교 교대 수량_암거수량_6배수통관(완)_1배수통관" xfId="940"/>
    <cellStyle name="_도곡2교 교대 수량_암거수량_강곡4제(상류)" xfId="941"/>
    <cellStyle name="_도곡2교 교대 수량_암거수량_강곡4제(상류)_1배수통관" xfId="942"/>
    <cellStyle name="_도곡2교 교대 수량_암거수량_강곡4제(상류)_통관본체및토공(차수벽상단없음)" xfId="943"/>
    <cellStyle name="_도곡2교 교대 수량_암거수량_강곡4제(상류)_통관본체및토공(차수벽상단없음)_1배수통관" xfId="944"/>
    <cellStyle name="_도곡2교 교대 수량_암거수량_강곡4제(상류)_통관본체및토공(차수벽상단없음)_통관유출구정리(최종)" xfId="945"/>
    <cellStyle name="_도곡2교 교대 수량_암거수량_강곡4제(상류)_통관유출구정리(최종)" xfId="946"/>
    <cellStyle name="_도곡2교 교대 수량_암거수량_창하 #8(800집수)" xfId="947"/>
    <cellStyle name="_도곡2교 교대 수량_암거수량_창하 #8(800집수)_1배수통관" xfId="948"/>
    <cellStyle name="_도곡2교 교대 수량_암거수량_창하 #8(800집수)_통관본체및토공(차수벽상단없음)" xfId="949"/>
    <cellStyle name="_도곡2교 교대 수량_암거수량_창하 #8(800집수)_통관본체및토공(차수벽상단없음)_1배수통관" xfId="950"/>
    <cellStyle name="_도곡2교 교대 수량_암거수량_창하 #8(800집수)_통관본체및토공(차수벽상단없음)_통관유출구정리(최종)" xfId="951"/>
    <cellStyle name="_도곡2교 교대 수량_암거수량_창하 #8(800집수)_통관유출구정리(최종)" xfId="952"/>
    <cellStyle name="_도곡2교 교대 수량_암거수량_통관유출구정리(최종)" xfId="953"/>
    <cellStyle name="_도곡2교 교대 수량_암거수량_통관유출구정리(최종)_7배수통관" xfId="954"/>
    <cellStyle name="_도곡2교 교대 수량_창하 #8(800집수)" xfId="955"/>
    <cellStyle name="_도곡2교 교대 수량_창하 #8(800집수)_1배수통관" xfId="956"/>
    <cellStyle name="_도곡2교 교대 수량_창하 #8(800집수)_통관본체및토공(차수벽상단없음)" xfId="957"/>
    <cellStyle name="_도곡2교 교대 수량_창하 #8(800집수)_통관본체및토공(차수벽상단없음)_1배수통관" xfId="958"/>
    <cellStyle name="_도곡2교 교대 수량_창하 #8(800집수)_통관본체및토공(차수벽상단없음)_통관유출구정리(최종)" xfId="959"/>
    <cellStyle name="_도곡2교 교대 수량_창하 #8(800집수)_통관유출구정리(최종)" xfId="960"/>
    <cellStyle name="_도곡2교 교대 수량_통관유출구정리(최종)" xfId="961"/>
    <cellStyle name="_도곡2교 교대 수량_통관유출구정리(최종)_7배수통관" xfId="962"/>
    <cellStyle name="_도곡2교 교대(종점) 수량" xfId="963"/>
    <cellStyle name="_도곡2교 교대(종점) 수량_1배수통관" xfId="964"/>
    <cellStyle name="_도곡2교 교대(종점) 수량_1배수통관(완)" xfId="965"/>
    <cellStyle name="_도곡2교 교대(종점) 수량_1배수통관(완)_1배수통관" xfId="966"/>
    <cellStyle name="_도곡2교 교대(종점) 수량_1배수통관_통관유출구정리(최종)" xfId="967"/>
    <cellStyle name="_도곡2교 교대(종점) 수량_3.1제1배수통관(시례우안3제)" xfId="968"/>
    <cellStyle name="_도곡2교 교대(종점) 수량_3.1제1배수통관(시례우안3제)_1배수통관" xfId="969"/>
    <cellStyle name="_도곡2교 교대(종점) 수량_3.1제1배수통관(시례우안3제)_3.1. 1배수통관(장현우안제)" xfId="970"/>
    <cellStyle name="_도곡2교 교대(종점) 수량_3.1제1배수통관(시례우안3제)_3.1. 1배수통관(장현우안제)_1배수통관" xfId="971"/>
    <cellStyle name="_도곡2교 교대(종점) 수량_3.1제1배수통관(시례우안3제)_3.1. 1배수통관(장현우안제)_1배수통관_통관유출구정리(최종)" xfId="972"/>
    <cellStyle name="_도곡2교 교대(종점) 수량_3.1제1배수통관(시례우안3제)_3.1. 1배수통관(장현우안제)_6배수통관(완)" xfId="973"/>
    <cellStyle name="_도곡2교 교대(종점) 수량_3.1제1배수통관(시례우안3제)_3.1. 1배수통관(장현우안제)_6배수통관(완)_1배수통관" xfId="974"/>
    <cellStyle name="_도곡2교 교대(종점) 수량_3.1제1배수통관(시례우안3제)_3.1. 1배수통관(장현우안제)_통관유출구정리(최종)" xfId="975"/>
    <cellStyle name="_도곡2교 교대(종점) 수량_3.1제1배수통관(시례우안3제)_3.1. 1배수통관(장현우안제)_통관유출구정리(최종)_7배수통관" xfId="976"/>
    <cellStyle name="_도곡2교 교대(종점) 수량_3.1제1배수통관(시례우안3제)_3.2.1 제1배수통관(장현좌안제)" xfId="977"/>
    <cellStyle name="_도곡2교 교대(종점) 수량_3.1제1배수통관(시례우안3제)_3.2.1 제1배수통관(장현좌안제)_1배수통관" xfId="978"/>
    <cellStyle name="_도곡2교 교대(종점) 수량_3.1제1배수통관(시례우안3제)_3.2.1 제1배수통관(장현좌안제)_1배수통관_통관유출구정리(최종)" xfId="979"/>
    <cellStyle name="_도곡2교 교대(종점) 수량_3.1제1배수통관(시례우안3제)_3.2.1 제1배수통관(장현좌안제)_6배수통관(완)" xfId="980"/>
    <cellStyle name="_도곡2교 교대(종점) 수량_3.1제1배수통관(시례우안3제)_3.2.1 제1배수통관(장현좌안제)_6배수통관(완)_1배수통관" xfId="981"/>
    <cellStyle name="_도곡2교 교대(종점) 수량_3.1제1배수통관(시례우안3제)_3.2.1 제1배수통관(장현좌안제)_통관유출구정리(최종)" xfId="982"/>
    <cellStyle name="_도곡2교 교대(종점) 수량_3.1제1배수통관(시례우안3제)_3.2.1 제1배수통관(장현좌안제)_통관유출구정리(최종)_7배수통관" xfId="983"/>
    <cellStyle name="_도곡2교 교대(종점) 수량_3.1제1배수통관(시례우안3제)_3.2.2배수통관(시례좌안2제)" xfId="984"/>
    <cellStyle name="_도곡2교 교대(종점) 수량_3.1제1배수통관(시례우안3제)_3.2.2배수통관(시례좌안2제)_1배수통관" xfId="985"/>
    <cellStyle name="_도곡2교 교대(종점) 수량_3.1제1배수통관(시례우안3제)_3.2.2배수통관(시례좌안2제)_1배수통관_통관유출구정리(최종)" xfId="986"/>
    <cellStyle name="_도곡2교 교대(종점) 수량_3.1제1배수통관(시례우안3제)_3.2.2배수통관(시례좌안2제)_6배수통관(완)" xfId="987"/>
    <cellStyle name="_도곡2교 교대(종점) 수량_3.1제1배수통관(시례우안3제)_3.2.2배수통관(시례좌안2제)_6배수통관(완)_1배수통관" xfId="988"/>
    <cellStyle name="_도곡2교 교대(종점) 수량_3.1제1배수통관(시례우안3제)_3.2.2배수통관(시례좌안2제)_통관유출구정리(최종)" xfId="989"/>
    <cellStyle name="_도곡2교 교대(종점) 수량_3.1제1배수통관(시례우안3제)_3.2.2배수통관(시례좌안2제)_통관유출구정리(최종)_7배수통관" xfId="990"/>
    <cellStyle name="_도곡2교 교대(종점) 수량_3.1제1배수통관(시례우안3제)_7배수통관" xfId="991"/>
    <cellStyle name="_도곡2교 교대(종점) 수량_3.1제1배수통관(시례우안3제)_통관유출구정리(최종)" xfId="992"/>
    <cellStyle name="_도곡2교 교대(종점) 수량_3.2 제2배수통관" xfId="993"/>
    <cellStyle name="_도곡2교 교대(종점) 수량_3.2 제2배수통관_1배수통관" xfId="994"/>
    <cellStyle name="_도곡2교 교대(종점) 수량_3.2 제2배수통관_1배수통관_통관유출구정리(최종)" xfId="995"/>
    <cellStyle name="_도곡2교 교대(종점) 수량_3.2 제2배수통관_3.1. 1배수통관(장현우안제)" xfId="996"/>
    <cellStyle name="_도곡2교 교대(종점) 수량_3.2 제2배수통관_3.1. 1배수통관(장현우안제)_1배수통관" xfId="997"/>
    <cellStyle name="_도곡2교 교대(종점) 수량_3.2 제2배수통관_3.1. 1배수통관(장현우안제)_1배수통관_통관유출구정리(최종)" xfId="998"/>
    <cellStyle name="_도곡2교 교대(종점) 수량_3.2 제2배수통관_3.1. 1배수통관(장현우안제)_6배수통관(완)" xfId="999"/>
    <cellStyle name="_도곡2교 교대(종점) 수량_3.2 제2배수통관_3.1. 1배수통관(장현우안제)_6배수통관(완)_1배수통관" xfId="1000"/>
    <cellStyle name="_도곡2교 교대(종점) 수량_3.2 제2배수통관_3.1. 1배수통관(장현우안제)_통관유출구정리(최종)" xfId="1001"/>
    <cellStyle name="_도곡2교 교대(종점) 수량_3.2 제2배수통관_3.1. 1배수통관(장현우안제)_통관유출구정리(최종)_7배수통관" xfId="1002"/>
    <cellStyle name="_도곡2교 교대(종점) 수량_3.2 제2배수통관_6배수통관(완)" xfId="1003"/>
    <cellStyle name="_도곡2교 교대(종점) 수량_3.2 제2배수통관_6배수통관(완)_1배수통관" xfId="1004"/>
    <cellStyle name="_도곡2교 교대(종점) 수량_3.2 제2배수통관_통관유출구정리(최종)" xfId="1005"/>
    <cellStyle name="_도곡2교 교대(종점) 수량_3.2 제2배수통관_통관유출구정리(최종)_7배수통관" xfId="1006"/>
    <cellStyle name="_도곡2교 교대(종점) 수량_3.3 제3배수통관" xfId="1007"/>
    <cellStyle name="_도곡2교 교대(종점) 수량_3.3 제3배수통관_1배수통관" xfId="1008"/>
    <cellStyle name="_도곡2교 교대(종점) 수량_3.3 제3배수통관_1배수통관_통관유출구정리(최종)" xfId="1009"/>
    <cellStyle name="_도곡2교 교대(종점) 수량_3.3 제3배수통관_6배수통관(완)" xfId="1010"/>
    <cellStyle name="_도곡2교 교대(종점) 수량_3.3 제3배수통관_6배수통관(완)_1배수통관" xfId="1011"/>
    <cellStyle name="_도곡2교 교대(종점) 수량_3.3 제3배수통관_통관유출구정리(최종)" xfId="1012"/>
    <cellStyle name="_도곡2교 교대(종점) 수량_3.3 제3배수통관_통관유출구정리(최종)_7배수통관" xfId="1013"/>
    <cellStyle name="_도곡2교 교대(종점) 수량_3.구조물공(시례우안2제)" xfId="1014"/>
    <cellStyle name="_도곡2교 교대(종점) 수량_3.구조물공(시례우안2제)_1배수통관" xfId="1015"/>
    <cellStyle name="_도곡2교 교대(종점) 수량_3.구조물공(시례우안2제)_1배수통관_통관유출구정리(최종)" xfId="1016"/>
    <cellStyle name="_도곡2교 교대(종점) 수량_3.구조물공(시례우안2제)_6배수통관(완)" xfId="1017"/>
    <cellStyle name="_도곡2교 교대(종점) 수량_3.구조물공(시례우안2제)_6배수통관(완)_1배수통관" xfId="1018"/>
    <cellStyle name="_도곡2교 교대(종점) 수량_3.구조물공(시례우안2제)_통관유출구정리(최종)" xfId="1019"/>
    <cellStyle name="_도곡2교 교대(종점) 수량_3.구조물공(시례우안2제)_통관유출구정리(최종)_7배수통관" xfId="1020"/>
    <cellStyle name="_도곡2교 교대(종점) 수량_6배수통관(완)" xfId="1021"/>
    <cellStyle name="_도곡2교 교대(종점) 수량_6배수통관(완)_1배수통관" xfId="1022"/>
    <cellStyle name="_도곡2교 교대(종점) 수량_강곡4제(상류)" xfId="1023"/>
    <cellStyle name="_도곡2교 교대(종점) 수량_강곡4제(상류)_1배수통관" xfId="1024"/>
    <cellStyle name="_도곡2교 교대(종점) 수량_강곡4제(상류)_통관본체및토공(차수벽상단없음)" xfId="1025"/>
    <cellStyle name="_도곡2교 교대(종점) 수량_강곡4제(상류)_통관본체및토공(차수벽상단없음)_1배수통관" xfId="1026"/>
    <cellStyle name="_도곡2교 교대(종점) 수량_강곡4제(상류)_통관본체및토공(차수벽상단없음)_통관유출구정리(최종)" xfId="1027"/>
    <cellStyle name="_도곡2교 교대(종점) 수량_강곡4제(상류)_통관유출구정리(최종)" xfId="1028"/>
    <cellStyle name="_도곡2교 교대(종점) 수량_암거수량" xfId="1029"/>
    <cellStyle name="_도곡2교 교대(종점) 수량_암거수량(2)" xfId="1030"/>
    <cellStyle name="_도곡2교 교대(종점) 수량_암거수량(2)_1배수통관" xfId="1031"/>
    <cellStyle name="_도곡2교 교대(종점) 수량_암거수량(2)_1배수통관(완)" xfId="1032"/>
    <cellStyle name="_도곡2교 교대(종점) 수량_암거수량(2)_1배수통관(완)_1배수통관" xfId="1033"/>
    <cellStyle name="_도곡2교 교대(종점) 수량_암거수량(2)_1배수통관_통관유출구정리(최종)" xfId="1034"/>
    <cellStyle name="_도곡2교 교대(종점) 수량_암거수량(2)_3.1제1배수통관(시례우안3제)" xfId="1035"/>
    <cellStyle name="_도곡2교 교대(종점) 수량_암거수량(2)_3.1제1배수통관(시례우안3제)_1배수통관" xfId="1036"/>
    <cellStyle name="_도곡2교 교대(종점) 수량_암거수량(2)_3.1제1배수통관(시례우안3제)_3.1. 1배수통관(장현우안제)" xfId="1037"/>
    <cellStyle name="_도곡2교 교대(종점) 수량_암거수량(2)_3.1제1배수통관(시례우안3제)_3.1. 1배수통관(장현우안제)_1배수통관" xfId="1038"/>
    <cellStyle name="_도곡2교 교대(종점) 수량_암거수량(2)_3.1제1배수통관(시례우안3제)_3.1. 1배수통관(장현우안제)_1배수통관_통관유출구정리(최종)" xfId="1039"/>
    <cellStyle name="_도곡2교 교대(종점) 수량_암거수량(2)_3.1제1배수통관(시례우안3제)_3.1. 1배수통관(장현우안제)_6배수통관(완)" xfId="1040"/>
    <cellStyle name="_도곡2교 교대(종점) 수량_암거수량(2)_3.1제1배수통관(시례우안3제)_3.1. 1배수통관(장현우안제)_6배수통관(완)_1배수통관" xfId="1041"/>
    <cellStyle name="_도곡2교 교대(종점) 수량_암거수량(2)_3.1제1배수통관(시례우안3제)_3.1. 1배수통관(장현우안제)_통관유출구정리(최종)" xfId="1042"/>
    <cellStyle name="_도곡2교 교대(종점) 수량_암거수량(2)_3.1제1배수통관(시례우안3제)_3.1. 1배수통관(장현우안제)_통관유출구정리(최종)_7배수통관" xfId="1043"/>
    <cellStyle name="_도곡2교 교대(종점) 수량_암거수량(2)_3.1제1배수통관(시례우안3제)_3.2.1 제1배수통관(장현좌안제)" xfId="1044"/>
    <cellStyle name="_도곡2교 교대(종점) 수량_암거수량(2)_3.1제1배수통관(시례우안3제)_3.2.1 제1배수통관(장현좌안제)_1배수통관" xfId="1045"/>
    <cellStyle name="_도곡2교 교대(종점) 수량_암거수량(2)_3.1제1배수통관(시례우안3제)_3.2.1 제1배수통관(장현좌안제)_1배수통관_통관유출구정리(최종)" xfId="1046"/>
    <cellStyle name="_도곡2교 교대(종점) 수량_암거수량(2)_3.1제1배수통관(시례우안3제)_3.2.1 제1배수통관(장현좌안제)_6배수통관(완)" xfId="1047"/>
    <cellStyle name="_도곡2교 교대(종점) 수량_암거수량(2)_3.1제1배수통관(시례우안3제)_3.2.1 제1배수통관(장현좌안제)_6배수통관(완)_1배수통관" xfId="1048"/>
    <cellStyle name="_도곡2교 교대(종점) 수량_암거수량(2)_3.1제1배수통관(시례우안3제)_3.2.1 제1배수통관(장현좌안제)_통관유출구정리(최종)" xfId="1049"/>
    <cellStyle name="_도곡2교 교대(종점) 수량_암거수량(2)_3.1제1배수통관(시례우안3제)_3.2.1 제1배수통관(장현좌안제)_통관유출구정리(최종)_7배수통관" xfId="1050"/>
    <cellStyle name="_도곡2교 교대(종점) 수량_암거수량(2)_3.1제1배수통관(시례우안3제)_3.2.2배수통관(시례좌안2제)" xfId="1051"/>
    <cellStyle name="_도곡2교 교대(종점) 수량_암거수량(2)_3.1제1배수통관(시례우안3제)_3.2.2배수통관(시례좌안2제)_1배수통관" xfId="1052"/>
    <cellStyle name="_도곡2교 교대(종점) 수량_암거수량(2)_3.1제1배수통관(시례우안3제)_3.2.2배수통관(시례좌안2제)_1배수통관_통관유출구정리(최종)" xfId="1053"/>
    <cellStyle name="_도곡2교 교대(종점) 수량_암거수량(2)_3.1제1배수통관(시례우안3제)_3.2.2배수통관(시례좌안2제)_6배수통관(완)" xfId="1054"/>
    <cellStyle name="_도곡2교 교대(종점) 수량_암거수량(2)_3.1제1배수통관(시례우안3제)_3.2.2배수통관(시례좌안2제)_6배수통관(완)_1배수통관" xfId="1055"/>
    <cellStyle name="_도곡2교 교대(종점) 수량_암거수량(2)_3.1제1배수통관(시례우안3제)_3.2.2배수통관(시례좌안2제)_통관유출구정리(최종)" xfId="1056"/>
    <cellStyle name="_도곡2교 교대(종점) 수량_암거수량(2)_3.1제1배수통관(시례우안3제)_3.2.2배수통관(시례좌안2제)_통관유출구정리(최종)_7배수통관" xfId="1057"/>
    <cellStyle name="_도곡2교 교대(종점) 수량_암거수량(2)_3.1제1배수통관(시례우안3제)_7배수통관" xfId="1058"/>
    <cellStyle name="_도곡2교 교대(종점) 수량_암거수량(2)_3.1제1배수통관(시례우안3제)_통관유출구정리(최종)" xfId="1059"/>
    <cellStyle name="_도곡2교 교대(종점) 수량_암거수량(2)_3.2 제2배수통관" xfId="1060"/>
    <cellStyle name="_도곡2교 교대(종점) 수량_암거수량(2)_3.2 제2배수통관_1배수통관" xfId="1061"/>
    <cellStyle name="_도곡2교 교대(종점) 수량_암거수량(2)_3.2 제2배수통관_1배수통관_통관유출구정리(최종)" xfId="1062"/>
    <cellStyle name="_도곡2교 교대(종점) 수량_암거수량(2)_3.2 제2배수통관_3.1. 1배수통관(장현우안제)" xfId="1063"/>
    <cellStyle name="_도곡2교 교대(종점) 수량_암거수량(2)_3.2 제2배수통관_3.1. 1배수통관(장현우안제)_1배수통관" xfId="1064"/>
    <cellStyle name="_도곡2교 교대(종점) 수량_암거수량(2)_3.2 제2배수통관_3.1. 1배수통관(장현우안제)_1배수통관_통관유출구정리(최종)" xfId="1065"/>
    <cellStyle name="_도곡2교 교대(종점) 수량_암거수량(2)_3.2 제2배수통관_3.1. 1배수통관(장현우안제)_6배수통관(완)" xfId="1066"/>
    <cellStyle name="_도곡2교 교대(종점) 수량_암거수량(2)_3.2 제2배수통관_3.1. 1배수통관(장현우안제)_6배수통관(완)_1배수통관" xfId="1067"/>
    <cellStyle name="_도곡2교 교대(종점) 수량_암거수량(2)_3.2 제2배수통관_3.1. 1배수통관(장현우안제)_통관유출구정리(최종)" xfId="1068"/>
    <cellStyle name="_도곡2교 교대(종점) 수량_암거수량(2)_3.2 제2배수통관_3.1. 1배수통관(장현우안제)_통관유출구정리(최종)_7배수통관" xfId="1069"/>
    <cellStyle name="_도곡2교 교대(종점) 수량_암거수량(2)_3.2 제2배수통관_6배수통관(완)" xfId="1070"/>
    <cellStyle name="_도곡2교 교대(종점) 수량_암거수량(2)_3.2 제2배수통관_6배수통관(완)_1배수통관" xfId="1071"/>
    <cellStyle name="_도곡2교 교대(종점) 수량_암거수량(2)_3.2 제2배수통관_통관유출구정리(최종)" xfId="1072"/>
    <cellStyle name="_도곡2교 교대(종점) 수량_암거수량(2)_3.2 제2배수통관_통관유출구정리(최종)_7배수통관" xfId="1073"/>
    <cellStyle name="_도곡2교 교대(종점) 수량_암거수량(2)_3.3 제3배수통관" xfId="1074"/>
    <cellStyle name="_도곡2교 교대(종점) 수량_암거수량(2)_3.3 제3배수통관_1배수통관" xfId="1075"/>
    <cellStyle name="_도곡2교 교대(종점) 수량_암거수량(2)_3.3 제3배수통관_1배수통관_통관유출구정리(최종)" xfId="1076"/>
    <cellStyle name="_도곡2교 교대(종점) 수량_암거수량(2)_3.3 제3배수통관_6배수통관(완)" xfId="1077"/>
    <cellStyle name="_도곡2교 교대(종점) 수량_암거수량(2)_3.3 제3배수통관_6배수통관(완)_1배수통관" xfId="1078"/>
    <cellStyle name="_도곡2교 교대(종점) 수량_암거수량(2)_3.3 제3배수통관_통관유출구정리(최종)" xfId="1079"/>
    <cellStyle name="_도곡2교 교대(종점) 수량_암거수량(2)_3.3 제3배수통관_통관유출구정리(최종)_7배수통관" xfId="1080"/>
    <cellStyle name="_도곡2교 교대(종점) 수량_암거수량(2)_3.구조물공(시례우안2제)" xfId="1081"/>
    <cellStyle name="_도곡2교 교대(종점) 수량_암거수량(2)_3.구조물공(시례우안2제)_1배수통관" xfId="1082"/>
    <cellStyle name="_도곡2교 교대(종점) 수량_암거수량(2)_3.구조물공(시례우안2제)_1배수통관_통관유출구정리(최종)" xfId="1083"/>
    <cellStyle name="_도곡2교 교대(종점) 수량_암거수량(2)_3.구조물공(시례우안2제)_6배수통관(완)" xfId="1084"/>
    <cellStyle name="_도곡2교 교대(종점) 수량_암거수량(2)_3.구조물공(시례우안2제)_6배수통관(완)_1배수통관" xfId="1085"/>
    <cellStyle name="_도곡2교 교대(종점) 수량_암거수량(2)_3.구조물공(시례우안2제)_통관유출구정리(최종)" xfId="1086"/>
    <cellStyle name="_도곡2교 교대(종점) 수량_암거수량(2)_3.구조물공(시례우안2제)_통관유출구정리(최종)_7배수통관" xfId="1087"/>
    <cellStyle name="_도곡2교 교대(종점) 수량_암거수량(2)_6배수통관(완)" xfId="1088"/>
    <cellStyle name="_도곡2교 교대(종점) 수량_암거수량(2)_6배수통관(완)_1배수통관" xfId="1089"/>
    <cellStyle name="_도곡2교 교대(종점) 수량_암거수량(2)_강곡4제(상류)" xfId="1090"/>
    <cellStyle name="_도곡2교 교대(종점) 수량_암거수량(2)_강곡4제(상류)_1배수통관" xfId="1091"/>
    <cellStyle name="_도곡2교 교대(종점) 수량_암거수량(2)_강곡4제(상류)_통관본체및토공(차수벽상단없음)" xfId="1092"/>
    <cellStyle name="_도곡2교 교대(종점) 수량_암거수량(2)_강곡4제(상류)_통관본체및토공(차수벽상단없음)_1배수통관" xfId="1093"/>
    <cellStyle name="_도곡2교 교대(종점) 수량_암거수량(2)_강곡4제(상류)_통관본체및토공(차수벽상단없음)_통관유출구정리(최종)" xfId="1094"/>
    <cellStyle name="_도곡2교 교대(종점) 수량_암거수량(2)_강곡4제(상류)_통관유출구정리(최종)" xfId="1095"/>
    <cellStyle name="_도곡2교 교대(종점) 수량_암거수량(2)_창하 #8(800집수)" xfId="1096"/>
    <cellStyle name="_도곡2교 교대(종점) 수량_암거수량(2)_창하 #8(800집수)_1배수통관" xfId="1097"/>
    <cellStyle name="_도곡2교 교대(종점) 수량_암거수량(2)_창하 #8(800집수)_통관본체및토공(차수벽상단없음)" xfId="1098"/>
    <cellStyle name="_도곡2교 교대(종점) 수량_암거수량(2)_창하 #8(800집수)_통관본체및토공(차수벽상단없음)_1배수통관" xfId="1099"/>
    <cellStyle name="_도곡2교 교대(종점) 수량_암거수량(2)_창하 #8(800집수)_통관본체및토공(차수벽상단없음)_통관유출구정리(최종)" xfId="1100"/>
    <cellStyle name="_도곡2교 교대(종점) 수량_암거수량(2)_창하 #8(800집수)_통관유출구정리(최종)" xfId="1101"/>
    <cellStyle name="_도곡2교 교대(종점) 수량_암거수량(2)_통관유출구정리(최종)" xfId="1102"/>
    <cellStyle name="_도곡2교 교대(종점) 수량_암거수량(2)_통관유출구정리(최종)_7배수통관" xfId="1103"/>
    <cellStyle name="_도곡2교 교대(종점) 수량_암거수량_1배수통관" xfId="1104"/>
    <cellStyle name="_도곡2교 교대(종점) 수량_암거수량_1배수통관(완)" xfId="1105"/>
    <cellStyle name="_도곡2교 교대(종점) 수량_암거수량_1배수통관(완)_1배수통관" xfId="1106"/>
    <cellStyle name="_도곡2교 교대(종점) 수량_암거수량_1배수통관_통관유출구정리(최종)" xfId="1107"/>
    <cellStyle name="_도곡2교 교대(종점) 수량_암거수량_3.1제1배수통관(시례우안3제)" xfId="1108"/>
    <cellStyle name="_도곡2교 교대(종점) 수량_암거수량_3.1제1배수통관(시례우안3제)_1배수통관" xfId="1109"/>
    <cellStyle name="_도곡2교 교대(종점) 수량_암거수량_3.1제1배수통관(시례우안3제)_3.1. 1배수통관(장현우안제)" xfId="1110"/>
    <cellStyle name="_도곡2교 교대(종점) 수량_암거수량_3.1제1배수통관(시례우안3제)_3.1. 1배수통관(장현우안제)_1배수통관" xfId="1111"/>
    <cellStyle name="_도곡2교 교대(종점) 수량_암거수량_3.1제1배수통관(시례우안3제)_3.1. 1배수통관(장현우안제)_1배수통관_통관유출구정리(최종)" xfId="1112"/>
    <cellStyle name="_도곡2교 교대(종점) 수량_암거수량_3.1제1배수통관(시례우안3제)_3.1. 1배수통관(장현우안제)_6배수통관(완)" xfId="1113"/>
    <cellStyle name="_도곡2교 교대(종점) 수량_암거수량_3.1제1배수통관(시례우안3제)_3.1. 1배수통관(장현우안제)_6배수통관(완)_1배수통관" xfId="1114"/>
    <cellStyle name="_도곡2교 교대(종점) 수량_암거수량_3.1제1배수통관(시례우안3제)_3.1. 1배수통관(장현우안제)_통관유출구정리(최종)" xfId="1115"/>
    <cellStyle name="_도곡2교 교대(종점) 수량_암거수량_3.1제1배수통관(시례우안3제)_3.1. 1배수통관(장현우안제)_통관유출구정리(최종)_7배수통관" xfId="1116"/>
    <cellStyle name="_도곡2교 교대(종점) 수량_암거수량_3.1제1배수통관(시례우안3제)_3.2.1 제1배수통관(장현좌안제)" xfId="1117"/>
    <cellStyle name="_도곡2교 교대(종점) 수량_암거수량_3.1제1배수통관(시례우안3제)_3.2.1 제1배수통관(장현좌안제)_1배수통관" xfId="1118"/>
    <cellStyle name="_도곡2교 교대(종점) 수량_암거수량_3.1제1배수통관(시례우안3제)_3.2.1 제1배수통관(장현좌안제)_1배수통관_통관유출구정리(최종)" xfId="1119"/>
    <cellStyle name="_도곡2교 교대(종점) 수량_암거수량_3.1제1배수통관(시례우안3제)_3.2.1 제1배수통관(장현좌안제)_6배수통관(완)" xfId="1120"/>
    <cellStyle name="_도곡2교 교대(종점) 수량_암거수량_3.1제1배수통관(시례우안3제)_3.2.1 제1배수통관(장현좌안제)_6배수통관(완)_1배수통관" xfId="1121"/>
    <cellStyle name="_도곡2교 교대(종점) 수량_암거수량_3.1제1배수통관(시례우안3제)_3.2.1 제1배수통관(장현좌안제)_통관유출구정리(최종)" xfId="1122"/>
    <cellStyle name="_도곡2교 교대(종점) 수량_암거수량_3.1제1배수통관(시례우안3제)_3.2.1 제1배수통관(장현좌안제)_통관유출구정리(최종)_7배수통관" xfId="1123"/>
    <cellStyle name="_도곡2교 교대(종점) 수량_암거수량_3.1제1배수통관(시례우안3제)_3.2.2배수통관(시례좌안2제)" xfId="1124"/>
    <cellStyle name="_도곡2교 교대(종점) 수량_암거수량_3.1제1배수통관(시례우안3제)_3.2.2배수통관(시례좌안2제)_1배수통관" xfId="1125"/>
    <cellStyle name="_도곡2교 교대(종점) 수량_암거수량_3.1제1배수통관(시례우안3제)_3.2.2배수통관(시례좌안2제)_1배수통관_통관유출구정리(최종)" xfId="1126"/>
    <cellStyle name="_도곡2교 교대(종점) 수량_암거수량_3.1제1배수통관(시례우안3제)_3.2.2배수통관(시례좌안2제)_6배수통관(완)" xfId="1127"/>
    <cellStyle name="_도곡2교 교대(종점) 수량_암거수량_3.1제1배수통관(시례우안3제)_3.2.2배수통관(시례좌안2제)_6배수통관(완)_1배수통관" xfId="1128"/>
    <cellStyle name="_도곡2교 교대(종점) 수량_암거수량_3.1제1배수통관(시례우안3제)_3.2.2배수통관(시례좌안2제)_통관유출구정리(최종)" xfId="1129"/>
    <cellStyle name="_도곡2교 교대(종점) 수량_암거수량_3.1제1배수통관(시례우안3제)_3.2.2배수통관(시례좌안2제)_통관유출구정리(최종)_7배수통관" xfId="1130"/>
    <cellStyle name="_도곡2교 교대(종점) 수량_암거수량_3.1제1배수통관(시례우안3제)_7배수통관" xfId="1131"/>
    <cellStyle name="_도곡2교 교대(종점) 수량_암거수량_3.1제1배수통관(시례우안3제)_통관유출구정리(최종)" xfId="1132"/>
    <cellStyle name="_도곡2교 교대(종점) 수량_암거수량_3.2 제2배수통관" xfId="1133"/>
    <cellStyle name="_도곡2교 교대(종점) 수량_암거수량_3.2 제2배수통관_1배수통관" xfId="1134"/>
    <cellStyle name="_도곡2교 교대(종점) 수량_암거수량_3.2 제2배수통관_1배수통관_통관유출구정리(최종)" xfId="1135"/>
    <cellStyle name="_도곡2교 교대(종점) 수량_암거수량_3.2 제2배수통관_3.1. 1배수통관(장현우안제)" xfId="1136"/>
    <cellStyle name="_도곡2교 교대(종점) 수량_암거수량_3.2 제2배수통관_3.1. 1배수통관(장현우안제)_1배수통관" xfId="1137"/>
    <cellStyle name="_도곡2교 교대(종점) 수량_암거수량_3.2 제2배수통관_3.1. 1배수통관(장현우안제)_1배수통관_통관유출구정리(최종)" xfId="1138"/>
    <cellStyle name="_도곡2교 교대(종점) 수량_암거수량_3.2 제2배수통관_3.1. 1배수통관(장현우안제)_6배수통관(완)" xfId="1139"/>
    <cellStyle name="_도곡2교 교대(종점) 수량_암거수량_3.2 제2배수통관_3.1. 1배수통관(장현우안제)_6배수통관(완)_1배수통관" xfId="1140"/>
    <cellStyle name="_도곡2교 교대(종점) 수량_암거수량_3.2 제2배수통관_3.1. 1배수통관(장현우안제)_통관유출구정리(최종)" xfId="1141"/>
    <cellStyle name="_도곡2교 교대(종점) 수량_암거수량_3.2 제2배수통관_3.1. 1배수통관(장현우안제)_통관유출구정리(최종)_7배수통관" xfId="1142"/>
    <cellStyle name="_도곡2교 교대(종점) 수량_암거수량_3.2 제2배수통관_6배수통관(완)" xfId="1143"/>
    <cellStyle name="_도곡2교 교대(종점) 수량_암거수량_3.2 제2배수통관_6배수통관(완)_1배수통관" xfId="1144"/>
    <cellStyle name="_도곡2교 교대(종점) 수량_암거수량_3.2 제2배수통관_통관유출구정리(최종)" xfId="1145"/>
    <cellStyle name="_도곡2교 교대(종점) 수량_암거수량_3.2 제2배수통관_통관유출구정리(최종)_7배수통관" xfId="1146"/>
    <cellStyle name="_도곡2교 교대(종점) 수량_암거수량_3.3 제3배수통관" xfId="1147"/>
    <cellStyle name="_도곡2교 교대(종점) 수량_암거수량_3.3 제3배수통관_1배수통관" xfId="1148"/>
    <cellStyle name="_도곡2교 교대(종점) 수량_암거수량_3.3 제3배수통관_1배수통관_통관유출구정리(최종)" xfId="1149"/>
    <cellStyle name="_도곡2교 교대(종점) 수량_암거수량_3.3 제3배수통관_6배수통관(완)" xfId="1150"/>
    <cellStyle name="_도곡2교 교대(종점) 수량_암거수량_3.3 제3배수통관_6배수통관(완)_1배수통관" xfId="1151"/>
    <cellStyle name="_도곡2교 교대(종점) 수량_암거수량_3.3 제3배수통관_통관유출구정리(최종)" xfId="1152"/>
    <cellStyle name="_도곡2교 교대(종점) 수량_암거수량_3.3 제3배수통관_통관유출구정리(최종)_7배수통관" xfId="1153"/>
    <cellStyle name="_도곡2교 교대(종점) 수량_암거수량_3.구조물공(시례우안2제)" xfId="1154"/>
    <cellStyle name="_도곡2교 교대(종점) 수량_암거수량_3.구조물공(시례우안2제)_1배수통관" xfId="1155"/>
    <cellStyle name="_도곡2교 교대(종점) 수량_암거수량_3.구조물공(시례우안2제)_1배수통관_통관유출구정리(최종)" xfId="1156"/>
    <cellStyle name="_도곡2교 교대(종점) 수량_암거수량_3.구조물공(시례우안2제)_6배수통관(완)" xfId="1157"/>
    <cellStyle name="_도곡2교 교대(종점) 수량_암거수량_3.구조물공(시례우안2제)_6배수통관(완)_1배수통관" xfId="1158"/>
    <cellStyle name="_도곡2교 교대(종점) 수량_암거수량_3.구조물공(시례우안2제)_통관유출구정리(최종)" xfId="1159"/>
    <cellStyle name="_도곡2교 교대(종점) 수량_암거수량_3.구조물공(시례우안2제)_통관유출구정리(최종)_7배수통관" xfId="1160"/>
    <cellStyle name="_도곡2교 교대(종점) 수량_암거수량_6배수통관(완)" xfId="1161"/>
    <cellStyle name="_도곡2교 교대(종점) 수량_암거수량_6배수통관(완)_1배수통관" xfId="1162"/>
    <cellStyle name="_도곡2교 교대(종점) 수량_암거수량_강곡4제(상류)" xfId="1163"/>
    <cellStyle name="_도곡2교 교대(종점) 수량_암거수량_강곡4제(상류)_1배수통관" xfId="1164"/>
    <cellStyle name="_도곡2교 교대(종점) 수량_암거수량_강곡4제(상류)_통관본체및토공(차수벽상단없음)" xfId="1165"/>
    <cellStyle name="_도곡2교 교대(종점) 수량_암거수량_강곡4제(상류)_통관본체및토공(차수벽상단없음)_1배수통관" xfId="1166"/>
    <cellStyle name="_도곡2교 교대(종점) 수량_암거수량_강곡4제(상류)_통관본체및토공(차수벽상단없음)_통관유출구정리(최종)" xfId="1167"/>
    <cellStyle name="_도곡2교 교대(종점) 수량_암거수량_강곡4제(상류)_통관유출구정리(최종)" xfId="1168"/>
    <cellStyle name="_도곡2교 교대(종점) 수량_암거수량_창하 #8(800집수)" xfId="1169"/>
    <cellStyle name="_도곡2교 교대(종점) 수량_암거수량_창하 #8(800집수)_1배수통관" xfId="1170"/>
    <cellStyle name="_도곡2교 교대(종점) 수량_암거수량_창하 #8(800집수)_통관본체및토공(차수벽상단없음)" xfId="1171"/>
    <cellStyle name="_도곡2교 교대(종점) 수량_암거수량_창하 #8(800집수)_통관본체및토공(차수벽상단없음)_1배수통관" xfId="1172"/>
    <cellStyle name="_도곡2교 교대(종점) 수량_암거수량_창하 #8(800집수)_통관본체및토공(차수벽상단없음)_통관유출구정리(최종)" xfId="1173"/>
    <cellStyle name="_도곡2교 교대(종점) 수량_암거수량_창하 #8(800집수)_통관유출구정리(최종)" xfId="1174"/>
    <cellStyle name="_도곡2교 교대(종점) 수량_암거수량_통관유출구정리(최종)" xfId="1175"/>
    <cellStyle name="_도곡2교 교대(종점) 수량_암거수량_통관유출구정리(최종)_7배수통관" xfId="1176"/>
    <cellStyle name="_도곡2교 교대(종점) 수량_창하 #8(800집수)" xfId="1177"/>
    <cellStyle name="_도곡2교 교대(종점) 수량_창하 #8(800집수)_1배수통관" xfId="1178"/>
    <cellStyle name="_도곡2교 교대(종점) 수량_창하 #8(800집수)_통관본체및토공(차수벽상단없음)" xfId="1179"/>
    <cellStyle name="_도곡2교 교대(종점) 수량_창하 #8(800집수)_통관본체및토공(차수벽상단없음)_1배수통관" xfId="1180"/>
    <cellStyle name="_도곡2교 교대(종점) 수량_창하 #8(800집수)_통관본체및토공(차수벽상단없음)_통관유출구정리(최종)" xfId="1181"/>
    <cellStyle name="_도곡2교 교대(종점) 수량_창하 #8(800집수)_통관유출구정리(최종)" xfId="1182"/>
    <cellStyle name="_도곡2교 교대(종점) 수량_통관유출구정리(최종)" xfId="1183"/>
    <cellStyle name="_도곡2교 교대(종점) 수량_통관유출구정리(최종)_7배수통관" xfId="1184"/>
    <cellStyle name="_도곡3교 교대 수량" xfId="1185"/>
    <cellStyle name="_도곡3교 교대 수량_1배수통관" xfId="1186"/>
    <cellStyle name="_도곡3교 교대 수량_1배수통관(완)" xfId="1187"/>
    <cellStyle name="_도곡3교 교대 수량_1배수통관(완)_1배수통관" xfId="1188"/>
    <cellStyle name="_도곡3교 교대 수량_1배수통관_통관유출구정리(최종)" xfId="1189"/>
    <cellStyle name="_도곡3교 교대 수량_3.1제1배수통관(시례우안3제)" xfId="1190"/>
    <cellStyle name="_도곡3교 교대 수량_3.1제1배수통관(시례우안3제)_1배수통관" xfId="1191"/>
    <cellStyle name="_도곡3교 교대 수량_3.1제1배수통관(시례우안3제)_3.1. 1배수통관(장현우안제)" xfId="1192"/>
    <cellStyle name="_도곡3교 교대 수량_3.1제1배수통관(시례우안3제)_3.1. 1배수통관(장현우안제)_1배수통관" xfId="1193"/>
    <cellStyle name="_도곡3교 교대 수량_3.1제1배수통관(시례우안3제)_3.1. 1배수통관(장현우안제)_1배수통관_통관유출구정리(최종)" xfId="1194"/>
    <cellStyle name="_도곡3교 교대 수량_3.1제1배수통관(시례우안3제)_3.1. 1배수통관(장현우안제)_6배수통관(완)" xfId="1195"/>
    <cellStyle name="_도곡3교 교대 수량_3.1제1배수통관(시례우안3제)_3.1. 1배수통관(장현우안제)_6배수통관(완)_1배수통관" xfId="1196"/>
    <cellStyle name="_도곡3교 교대 수량_3.1제1배수통관(시례우안3제)_3.1. 1배수통관(장현우안제)_통관유출구정리(최종)" xfId="1197"/>
    <cellStyle name="_도곡3교 교대 수량_3.1제1배수통관(시례우안3제)_3.1. 1배수통관(장현우안제)_통관유출구정리(최종)_7배수통관" xfId="1198"/>
    <cellStyle name="_도곡3교 교대 수량_3.1제1배수통관(시례우안3제)_3.2.1 제1배수통관(장현좌안제)" xfId="1199"/>
    <cellStyle name="_도곡3교 교대 수량_3.1제1배수통관(시례우안3제)_3.2.1 제1배수통관(장현좌안제)_1배수통관" xfId="1200"/>
    <cellStyle name="_도곡3교 교대 수량_3.1제1배수통관(시례우안3제)_3.2.1 제1배수통관(장현좌안제)_1배수통관_통관유출구정리(최종)" xfId="1201"/>
    <cellStyle name="_도곡3교 교대 수량_3.1제1배수통관(시례우안3제)_3.2.1 제1배수통관(장현좌안제)_6배수통관(완)" xfId="1202"/>
    <cellStyle name="_도곡3교 교대 수량_3.1제1배수통관(시례우안3제)_3.2.1 제1배수통관(장현좌안제)_6배수통관(완)_1배수통관" xfId="1203"/>
    <cellStyle name="_도곡3교 교대 수량_3.1제1배수통관(시례우안3제)_3.2.1 제1배수통관(장현좌안제)_통관유출구정리(최종)" xfId="1204"/>
    <cellStyle name="_도곡3교 교대 수량_3.1제1배수통관(시례우안3제)_3.2.1 제1배수통관(장현좌안제)_통관유출구정리(최종)_7배수통관" xfId="1205"/>
    <cellStyle name="_도곡3교 교대 수량_3.1제1배수통관(시례우안3제)_3.2.2배수통관(시례좌안2제)" xfId="1206"/>
    <cellStyle name="_도곡3교 교대 수량_3.1제1배수통관(시례우안3제)_3.2.2배수통관(시례좌안2제)_1배수통관" xfId="1207"/>
    <cellStyle name="_도곡3교 교대 수량_3.1제1배수통관(시례우안3제)_3.2.2배수통관(시례좌안2제)_1배수통관_통관유출구정리(최종)" xfId="1208"/>
    <cellStyle name="_도곡3교 교대 수량_3.1제1배수통관(시례우안3제)_3.2.2배수통관(시례좌안2제)_6배수통관(완)" xfId="1209"/>
    <cellStyle name="_도곡3교 교대 수량_3.1제1배수통관(시례우안3제)_3.2.2배수통관(시례좌안2제)_6배수통관(완)_1배수통관" xfId="1210"/>
    <cellStyle name="_도곡3교 교대 수량_3.1제1배수통관(시례우안3제)_3.2.2배수통관(시례좌안2제)_통관유출구정리(최종)" xfId="1211"/>
    <cellStyle name="_도곡3교 교대 수량_3.1제1배수통관(시례우안3제)_3.2.2배수통관(시례좌안2제)_통관유출구정리(최종)_7배수통관" xfId="1212"/>
    <cellStyle name="_도곡3교 교대 수량_3.1제1배수통관(시례우안3제)_7배수통관" xfId="1213"/>
    <cellStyle name="_도곡3교 교대 수량_3.1제1배수통관(시례우안3제)_통관유출구정리(최종)" xfId="1214"/>
    <cellStyle name="_도곡3교 교대 수량_3.2 제2배수통관" xfId="1215"/>
    <cellStyle name="_도곡3교 교대 수량_3.2 제2배수통관_1배수통관" xfId="1216"/>
    <cellStyle name="_도곡3교 교대 수량_3.2 제2배수통관_1배수통관_통관유출구정리(최종)" xfId="1217"/>
    <cellStyle name="_도곡3교 교대 수량_3.2 제2배수통관_3.1. 1배수통관(장현우안제)" xfId="1218"/>
    <cellStyle name="_도곡3교 교대 수량_3.2 제2배수통관_3.1. 1배수통관(장현우안제)_1배수통관" xfId="1219"/>
    <cellStyle name="_도곡3교 교대 수량_3.2 제2배수통관_3.1. 1배수통관(장현우안제)_1배수통관_통관유출구정리(최종)" xfId="1220"/>
    <cellStyle name="_도곡3교 교대 수량_3.2 제2배수통관_3.1. 1배수통관(장현우안제)_6배수통관(완)" xfId="1221"/>
    <cellStyle name="_도곡3교 교대 수량_3.2 제2배수통관_3.1. 1배수통관(장현우안제)_6배수통관(완)_1배수통관" xfId="1222"/>
    <cellStyle name="_도곡3교 교대 수량_3.2 제2배수통관_3.1. 1배수통관(장현우안제)_통관유출구정리(최종)" xfId="1223"/>
    <cellStyle name="_도곡3교 교대 수량_3.2 제2배수통관_3.1. 1배수통관(장현우안제)_통관유출구정리(최종)_7배수통관" xfId="1224"/>
    <cellStyle name="_도곡3교 교대 수량_3.2 제2배수통관_6배수통관(완)" xfId="1225"/>
    <cellStyle name="_도곡3교 교대 수량_3.2 제2배수통관_6배수통관(완)_1배수통관" xfId="1226"/>
    <cellStyle name="_도곡3교 교대 수량_3.2 제2배수통관_통관유출구정리(최종)" xfId="1227"/>
    <cellStyle name="_도곡3교 교대 수량_3.2 제2배수통관_통관유출구정리(최종)_7배수통관" xfId="1228"/>
    <cellStyle name="_도곡3교 교대 수량_3.3 제3배수통관" xfId="1229"/>
    <cellStyle name="_도곡3교 교대 수량_3.3 제3배수통관_1배수통관" xfId="1230"/>
    <cellStyle name="_도곡3교 교대 수량_3.3 제3배수통관_1배수통관_통관유출구정리(최종)" xfId="1231"/>
    <cellStyle name="_도곡3교 교대 수량_3.3 제3배수통관_6배수통관(완)" xfId="1232"/>
    <cellStyle name="_도곡3교 교대 수량_3.3 제3배수통관_6배수통관(완)_1배수통관" xfId="1233"/>
    <cellStyle name="_도곡3교 교대 수량_3.3 제3배수통관_통관유출구정리(최종)" xfId="1234"/>
    <cellStyle name="_도곡3교 교대 수량_3.3 제3배수통관_통관유출구정리(최종)_7배수통관" xfId="1235"/>
    <cellStyle name="_도곡3교 교대 수량_3.구조물공(시례우안2제)" xfId="1236"/>
    <cellStyle name="_도곡3교 교대 수량_3.구조물공(시례우안2제)_1배수통관" xfId="1237"/>
    <cellStyle name="_도곡3교 교대 수량_3.구조물공(시례우안2제)_1배수통관_통관유출구정리(최종)" xfId="1238"/>
    <cellStyle name="_도곡3교 교대 수량_3.구조물공(시례우안2제)_6배수통관(완)" xfId="1239"/>
    <cellStyle name="_도곡3교 교대 수량_3.구조물공(시례우안2제)_6배수통관(완)_1배수통관" xfId="1240"/>
    <cellStyle name="_도곡3교 교대 수량_3.구조물공(시례우안2제)_통관유출구정리(최종)" xfId="1241"/>
    <cellStyle name="_도곡3교 교대 수량_3.구조물공(시례우안2제)_통관유출구정리(최종)_7배수통관" xfId="1242"/>
    <cellStyle name="_도곡3교 교대 수량_6배수통관(완)" xfId="1243"/>
    <cellStyle name="_도곡3교 교대 수량_6배수통관(완)_1배수통관" xfId="1244"/>
    <cellStyle name="_도곡3교 교대 수량_강곡4제(상류)" xfId="1245"/>
    <cellStyle name="_도곡3교 교대 수량_강곡4제(상류)_1배수통관" xfId="1246"/>
    <cellStyle name="_도곡3교 교대 수량_강곡4제(상류)_통관본체및토공(차수벽상단없음)" xfId="1247"/>
    <cellStyle name="_도곡3교 교대 수량_강곡4제(상류)_통관본체및토공(차수벽상단없음)_1배수통관" xfId="1248"/>
    <cellStyle name="_도곡3교 교대 수량_강곡4제(상류)_통관본체및토공(차수벽상단없음)_통관유출구정리(최종)" xfId="1249"/>
    <cellStyle name="_도곡3교 교대 수량_강곡4제(상류)_통관유출구정리(최종)" xfId="1250"/>
    <cellStyle name="_도곡3교 교대 수량_암거수량" xfId="1251"/>
    <cellStyle name="_도곡3교 교대 수량_암거수량(2)" xfId="1252"/>
    <cellStyle name="_도곡3교 교대 수량_암거수량(2)_1배수통관" xfId="1253"/>
    <cellStyle name="_도곡3교 교대 수량_암거수량(2)_1배수통관(완)" xfId="1254"/>
    <cellStyle name="_도곡3교 교대 수량_암거수량(2)_1배수통관(완)_1배수통관" xfId="1255"/>
    <cellStyle name="_도곡3교 교대 수량_암거수량(2)_1배수통관_통관유출구정리(최종)" xfId="1256"/>
    <cellStyle name="_도곡3교 교대 수량_암거수량(2)_3.1제1배수통관(시례우안3제)" xfId="1257"/>
    <cellStyle name="_도곡3교 교대 수량_암거수량(2)_3.1제1배수통관(시례우안3제)_1배수통관" xfId="1258"/>
    <cellStyle name="_도곡3교 교대 수량_암거수량(2)_3.1제1배수통관(시례우안3제)_3.1. 1배수통관(장현우안제)" xfId="1259"/>
    <cellStyle name="_도곡3교 교대 수량_암거수량(2)_3.1제1배수통관(시례우안3제)_3.1. 1배수통관(장현우안제)_1배수통관" xfId="1260"/>
    <cellStyle name="_도곡3교 교대 수량_암거수량(2)_3.1제1배수통관(시례우안3제)_3.1. 1배수통관(장현우안제)_1배수통관_통관유출구정리(최종)" xfId="1261"/>
    <cellStyle name="_도곡3교 교대 수량_암거수량(2)_3.1제1배수통관(시례우안3제)_3.1. 1배수통관(장현우안제)_6배수통관(완)" xfId="1262"/>
    <cellStyle name="_도곡3교 교대 수량_암거수량(2)_3.1제1배수통관(시례우안3제)_3.1. 1배수통관(장현우안제)_6배수통관(완)_1배수통관" xfId="1263"/>
    <cellStyle name="_도곡3교 교대 수량_암거수량(2)_3.1제1배수통관(시례우안3제)_3.1. 1배수통관(장현우안제)_통관유출구정리(최종)" xfId="1264"/>
    <cellStyle name="_도곡3교 교대 수량_암거수량(2)_3.1제1배수통관(시례우안3제)_3.1. 1배수통관(장현우안제)_통관유출구정리(최종)_7배수통관" xfId="1265"/>
    <cellStyle name="_도곡3교 교대 수량_암거수량(2)_3.1제1배수통관(시례우안3제)_3.2.1 제1배수통관(장현좌안제)" xfId="1266"/>
    <cellStyle name="_도곡3교 교대 수량_암거수량(2)_3.1제1배수통관(시례우안3제)_3.2.1 제1배수통관(장현좌안제)_1배수통관" xfId="1267"/>
    <cellStyle name="_도곡3교 교대 수량_암거수량(2)_3.1제1배수통관(시례우안3제)_3.2.1 제1배수통관(장현좌안제)_1배수통관_통관유출구정리(최종)" xfId="1268"/>
    <cellStyle name="_도곡3교 교대 수량_암거수량(2)_3.1제1배수통관(시례우안3제)_3.2.1 제1배수통관(장현좌안제)_6배수통관(완)" xfId="1269"/>
    <cellStyle name="_도곡3교 교대 수량_암거수량(2)_3.1제1배수통관(시례우안3제)_3.2.1 제1배수통관(장현좌안제)_6배수통관(완)_1배수통관" xfId="1270"/>
    <cellStyle name="_도곡3교 교대 수량_암거수량(2)_3.1제1배수통관(시례우안3제)_3.2.1 제1배수통관(장현좌안제)_통관유출구정리(최종)" xfId="1271"/>
    <cellStyle name="_도곡3교 교대 수량_암거수량(2)_3.1제1배수통관(시례우안3제)_3.2.1 제1배수통관(장현좌안제)_통관유출구정리(최종)_7배수통관" xfId="1272"/>
    <cellStyle name="_도곡3교 교대 수량_암거수량(2)_3.1제1배수통관(시례우안3제)_3.2.2배수통관(시례좌안2제)" xfId="1273"/>
    <cellStyle name="_도곡3교 교대 수량_암거수량(2)_3.1제1배수통관(시례우안3제)_3.2.2배수통관(시례좌안2제)_1배수통관" xfId="1274"/>
    <cellStyle name="_도곡3교 교대 수량_암거수량(2)_3.1제1배수통관(시례우안3제)_3.2.2배수통관(시례좌안2제)_1배수통관_통관유출구정리(최종)" xfId="1275"/>
    <cellStyle name="_도곡3교 교대 수량_암거수량(2)_3.1제1배수통관(시례우안3제)_3.2.2배수통관(시례좌안2제)_6배수통관(완)" xfId="1276"/>
    <cellStyle name="_도곡3교 교대 수량_암거수량(2)_3.1제1배수통관(시례우안3제)_3.2.2배수통관(시례좌안2제)_6배수통관(완)_1배수통관" xfId="1277"/>
    <cellStyle name="_도곡3교 교대 수량_암거수량(2)_3.1제1배수통관(시례우안3제)_3.2.2배수통관(시례좌안2제)_통관유출구정리(최종)" xfId="1278"/>
    <cellStyle name="_도곡3교 교대 수량_암거수량(2)_3.1제1배수통관(시례우안3제)_3.2.2배수통관(시례좌안2제)_통관유출구정리(최종)_7배수통관" xfId="1279"/>
    <cellStyle name="_도곡3교 교대 수량_암거수량(2)_3.1제1배수통관(시례우안3제)_7배수통관" xfId="1280"/>
    <cellStyle name="_도곡3교 교대 수량_암거수량(2)_3.1제1배수통관(시례우안3제)_통관유출구정리(최종)" xfId="1281"/>
    <cellStyle name="_도곡3교 교대 수량_암거수량(2)_3.2 제2배수통관" xfId="1282"/>
    <cellStyle name="_도곡3교 교대 수량_암거수량(2)_3.2 제2배수통관_1배수통관" xfId="1283"/>
    <cellStyle name="_도곡3교 교대 수량_암거수량(2)_3.2 제2배수통관_1배수통관_통관유출구정리(최종)" xfId="1284"/>
    <cellStyle name="_도곡3교 교대 수량_암거수량(2)_3.2 제2배수통관_3.1. 1배수통관(장현우안제)" xfId="1285"/>
    <cellStyle name="_도곡3교 교대 수량_암거수량(2)_3.2 제2배수통관_3.1. 1배수통관(장현우안제)_1배수통관" xfId="1286"/>
    <cellStyle name="_도곡3교 교대 수량_암거수량(2)_3.2 제2배수통관_3.1. 1배수통관(장현우안제)_1배수통관_통관유출구정리(최종)" xfId="1287"/>
    <cellStyle name="_도곡3교 교대 수량_암거수량(2)_3.2 제2배수통관_3.1. 1배수통관(장현우안제)_6배수통관(완)" xfId="1288"/>
    <cellStyle name="_도곡3교 교대 수량_암거수량(2)_3.2 제2배수통관_3.1. 1배수통관(장현우안제)_6배수통관(완)_1배수통관" xfId="1289"/>
    <cellStyle name="_도곡3교 교대 수량_암거수량(2)_3.2 제2배수통관_3.1. 1배수통관(장현우안제)_통관유출구정리(최종)" xfId="1290"/>
    <cellStyle name="_도곡3교 교대 수량_암거수량(2)_3.2 제2배수통관_3.1. 1배수통관(장현우안제)_통관유출구정리(최종)_7배수통관" xfId="1291"/>
    <cellStyle name="_도곡3교 교대 수량_암거수량(2)_3.2 제2배수통관_6배수통관(완)" xfId="1292"/>
    <cellStyle name="_도곡3교 교대 수량_암거수량(2)_3.2 제2배수통관_6배수통관(완)_1배수통관" xfId="1293"/>
    <cellStyle name="_도곡3교 교대 수량_암거수량(2)_3.2 제2배수통관_통관유출구정리(최종)" xfId="1294"/>
    <cellStyle name="_도곡3교 교대 수량_암거수량(2)_3.2 제2배수통관_통관유출구정리(최종)_7배수통관" xfId="1295"/>
    <cellStyle name="_도곡3교 교대 수량_암거수량(2)_3.3 제3배수통관" xfId="1296"/>
    <cellStyle name="_도곡3교 교대 수량_암거수량(2)_3.3 제3배수통관_1배수통관" xfId="1297"/>
    <cellStyle name="_도곡3교 교대 수량_암거수량(2)_3.3 제3배수통관_1배수통관_통관유출구정리(최종)" xfId="1298"/>
    <cellStyle name="_도곡3교 교대 수량_암거수량(2)_3.3 제3배수통관_6배수통관(완)" xfId="1299"/>
    <cellStyle name="_도곡3교 교대 수량_암거수량(2)_3.3 제3배수통관_6배수통관(완)_1배수통관" xfId="1300"/>
    <cellStyle name="_도곡3교 교대 수량_암거수량(2)_3.3 제3배수통관_통관유출구정리(최종)" xfId="1301"/>
    <cellStyle name="_도곡3교 교대 수량_암거수량(2)_3.3 제3배수통관_통관유출구정리(최종)_7배수통관" xfId="1302"/>
    <cellStyle name="_도곡3교 교대 수량_암거수량(2)_3.구조물공(시례우안2제)" xfId="1303"/>
    <cellStyle name="_도곡3교 교대 수량_암거수량(2)_3.구조물공(시례우안2제)_1배수통관" xfId="1304"/>
    <cellStyle name="_도곡3교 교대 수량_암거수량(2)_3.구조물공(시례우안2제)_1배수통관_통관유출구정리(최종)" xfId="1305"/>
    <cellStyle name="_도곡3교 교대 수량_암거수량(2)_3.구조물공(시례우안2제)_6배수통관(완)" xfId="1306"/>
    <cellStyle name="_도곡3교 교대 수량_암거수량(2)_3.구조물공(시례우안2제)_6배수통관(완)_1배수통관" xfId="1307"/>
    <cellStyle name="_도곡3교 교대 수량_암거수량(2)_3.구조물공(시례우안2제)_통관유출구정리(최종)" xfId="1308"/>
    <cellStyle name="_도곡3교 교대 수량_암거수량(2)_3.구조물공(시례우안2제)_통관유출구정리(최종)_7배수통관" xfId="1309"/>
    <cellStyle name="_도곡3교 교대 수량_암거수량(2)_6배수통관(완)" xfId="1310"/>
    <cellStyle name="_도곡3교 교대 수량_암거수량(2)_6배수통관(완)_1배수통관" xfId="1311"/>
    <cellStyle name="_도곡3교 교대 수량_암거수량(2)_강곡4제(상류)" xfId="1312"/>
    <cellStyle name="_도곡3교 교대 수량_암거수량(2)_강곡4제(상류)_1배수통관" xfId="1313"/>
    <cellStyle name="_도곡3교 교대 수량_암거수량(2)_강곡4제(상류)_통관본체및토공(차수벽상단없음)" xfId="1314"/>
    <cellStyle name="_도곡3교 교대 수량_암거수량(2)_강곡4제(상류)_통관본체및토공(차수벽상단없음)_1배수통관" xfId="1315"/>
    <cellStyle name="_도곡3교 교대 수량_암거수량(2)_강곡4제(상류)_통관본체및토공(차수벽상단없음)_통관유출구정리(최종)" xfId="1316"/>
    <cellStyle name="_도곡3교 교대 수량_암거수량(2)_강곡4제(상류)_통관유출구정리(최종)" xfId="1317"/>
    <cellStyle name="_도곡3교 교대 수량_암거수량(2)_창하 #8(800집수)" xfId="1318"/>
    <cellStyle name="_도곡3교 교대 수량_암거수량(2)_창하 #8(800집수)_1배수통관" xfId="1319"/>
    <cellStyle name="_도곡3교 교대 수량_암거수량(2)_창하 #8(800집수)_통관본체및토공(차수벽상단없음)" xfId="1320"/>
    <cellStyle name="_도곡3교 교대 수량_암거수량(2)_창하 #8(800집수)_통관본체및토공(차수벽상단없음)_1배수통관" xfId="1321"/>
    <cellStyle name="_도곡3교 교대 수량_암거수량(2)_창하 #8(800집수)_통관본체및토공(차수벽상단없음)_통관유출구정리(최종)" xfId="1322"/>
    <cellStyle name="_도곡3교 교대 수량_암거수량(2)_창하 #8(800집수)_통관유출구정리(최종)" xfId="1323"/>
    <cellStyle name="_도곡3교 교대 수량_암거수량(2)_통관유출구정리(최종)" xfId="1324"/>
    <cellStyle name="_도곡3교 교대 수량_암거수량(2)_통관유출구정리(최종)_7배수통관" xfId="1325"/>
    <cellStyle name="_도곡3교 교대 수량_암거수량_1배수통관" xfId="1326"/>
    <cellStyle name="_도곡3교 교대 수량_암거수량_1배수통관(완)" xfId="1327"/>
    <cellStyle name="_도곡3교 교대 수량_암거수량_1배수통관(완)_1배수통관" xfId="1328"/>
    <cellStyle name="_도곡3교 교대 수량_암거수량_1배수통관_통관유출구정리(최종)" xfId="1329"/>
    <cellStyle name="_도곡3교 교대 수량_암거수량_3.1제1배수통관(시례우안3제)" xfId="1330"/>
    <cellStyle name="_도곡3교 교대 수량_암거수량_3.1제1배수통관(시례우안3제)_1배수통관" xfId="1331"/>
    <cellStyle name="_도곡3교 교대 수량_암거수량_3.1제1배수통관(시례우안3제)_3.1. 1배수통관(장현우안제)" xfId="1332"/>
    <cellStyle name="_도곡3교 교대 수량_암거수량_3.1제1배수통관(시례우안3제)_3.1. 1배수통관(장현우안제)_1배수통관" xfId="1333"/>
    <cellStyle name="_도곡3교 교대 수량_암거수량_3.1제1배수통관(시례우안3제)_3.1. 1배수통관(장현우안제)_1배수통관_통관유출구정리(최종)" xfId="1334"/>
    <cellStyle name="_도곡3교 교대 수량_암거수량_3.1제1배수통관(시례우안3제)_3.1. 1배수통관(장현우안제)_6배수통관(완)" xfId="1335"/>
    <cellStyle name="_도곡3교 교대 수량_암거수량_3.1제1배수통관(시례우안3제)_3.1. 1배수통관(장현우안제)_6배수통관(완)_1배수통관" xfId="1336"/>
    <cellStyle name="_도곡3교 교대 수량_암거수량_3.1제1배수통관(시례우안3제)_3.1. 1배수통관(장현우안제)_통관유출구정리(최종)" xfId="1337"/>
    <cellStyle name="_도곡3교 교대 수량_암거수량_3.1제1배수통관(시례우안3제)_3.1. 1배수통관(장현우안제)_통관유출구정리(최종)_7배수통관" xfId="1338"/>
    <cellStyle name="_도곡3교 교대 수량_암거수량_3.1제1배수통관(시례우안3제)_3.2.1 제1배수통관(장현좌안제)" xfId="1339"/>
    <cellStyle name="_도곡3교 교대 수량_암거수량_3.1제1배수통관(시례우안3제)_3.2.1 제1배수통관(장현좌안제)_1배수통관" xfId="1340"/>
    <cellStyle name="_도곡3교 교대 수량_암거수량_3.1제1배수통관(시례우안3제)_3.2.1 제1배수통관(장현좌안제)_1배수통관_통관유출구정리(최종)" xfId="1341"/>
    <cellStyle name="_도곡3교 교대 수량_암거수량_3.1제1배수통관(시례우안3제)_3.2.1 제1배수통관(장현좌안제)_6배수통관(완)" xfId="1342"/>
    <cellStyle name="_도곡3교 교대 수량_암거수량_3.1제1배수통관(시례우안3제)_3.2.1 제1배수통관(장현좌안제)_6배수통관(완)_1배수통관" xfId="1343"/>
    <cellStyle name="_도곡3교 교대 수량_암거수량_3.1제1배수통관(시례우안3제)_3.2.1 제1배수통관(장현좌안제)_통관유출구정리(최종)" xfId="1344"/>
    <cellStyle name="_도곡3교 교대 수량_암거수량_3.1제1배수통관(시례우안3제)_3.2.1 제1배수통관(장현좌안제)_통관유출구정리(최종)_7배수통관" xfId="1345"/>
    <cellStyle name="_도곡3교 교대 수량_암거수량_3.1제1배수통관(시례우안3제)_3.2.2배수통관(시례좌안2제)" xfId="1346"/>
    <cellStyle name="_도곡3교 교대 수량_암거수량_3.1제1배수통관(시례우안3제)_3.2.2배수통관(시례좌안2제)_1배수통관" xfId="1347"/>
    <cellStyle name="_도곡3교 교대 수량_암거수량_3.1제1배수통관(시례우안3제)_3.2.2배수통관(시례좌안2제)_1배수통관_통관유출구정리(최종)" xfId="1348"/>
    <cellStyle name="_도곡3교 교대 수량_암거수량_3.1제1배수통관(시례우안3제)_3.2.2배수통관(시례좌안2제)_6배수통관(완)" xfId="1349"/>
    <cellStyle name="_도곡3교 교대 수량_암거수량_3.1제1배수통관(시례우안3제)_3.2.2배수통관(시례좌안2제)_6배수통관(완)_1배수통관" xfId="1350"/>
    <cellStyle name="_도곡3교 교대 수량_암거수량_3.1제1배수통관(시례우안3제)_3.2.2배수통관(시례좌안2제)_통관유출구정리(최종)" xfId="1351"/>
    <cellStyle name="_도곡3교 교대 수량_암거수량_3.1제1배수통관(시례우안3제)_3.2.2배수통관(시례좌안2제)_통관유출구정리(최종)_7배수통관" xfId="1352"/>
    <cellStyle name="_도곡3교 교대 수량_암거수량_3.1제1배수통관(시례우안3제)_7배수통관" xfId="1353"/>
    <cellStyle name="_도곡3교 교대 수량_암거수량_3.1제1배수통관(시례우안3제)_통관유출구정리(최종)" xfId="1354"/>
    <cellStyle name="_도곡3교 교대 수량_암거수량_3.2 제2배수통관" xfId="1355"/>
    <cellStyle name="_도곡3교 교대 수량_암거수량_3.2 제2배수통관_1배수통관" xfId="1356"/>
    <cellStyle name="_도곡3교 교대 수량_암거수량_3.2 제2배수통관_1배수통관_통관유출구정리(최종)" xfId="1357"/>
    <cellStyle name="_도곡3교 교대 수량_암거수량_3.2 제2배수통관_3.1. 1배수통관(장현우안제)" xfId="1358"/>
    <cellStyle name="_도곡3교 교대 수량_암거수량_3.2 제2배수통관_3.1. 1배수통관(장현우안제)_1배수통관" xfId="1359"/>
    <cellStyle name="_도곡3교 교대 수량_암거수량_3.2 제2배수통관_3.1. 1배수통관(장현우안제)_1배수통관_통관유출구정리(최종)" xfId="1360"/>
    <cellStyle name="_도곡3교 교대 수량_암거수량_3.2 제2배수통관_3.1. 1배수통관(장현우안제)_6배수통관(완)" xfId="1361"/>
    <cellStyle name="_도곡3교 교대 수량_암거수량_3.2 제2배수통관_3.1. 1배수통관(장현우안제)_6배수통관(완)_1배수통관" xfId="1362"/>
    <cellStyle name="_도곡3교 교대 수량_암거수량_3.2 제2배수통관_3.1. 1배수통관(장현우안제)_통관유출구정리(최종)" xfId="1363"/>
    <cellStyle name="_도곡3교 교대 수량_암거수량_3.2 제2배수통관_3.1. 1배수통관(장현우안제)_통관유출구정리(최종)_7배수통관" xfId="1364"/>
    <cellStyle name="_도곡3교 교대 수량_암거수량_3.2 제2배수통관_6배수통관(완)" xfId="1365"/>
    <cellStyle name="_도곡3교 교대 수량_암거수량_3.2 제2배수통관_6배수통관(완)_1배수통관" xfId="1366"/>
    <cellStyle name="_도곡3교 교대 수량_암거수량_3.2 제2배수통관_통관유출구정리(최종)" xfId="1367"/>
    <cellStyle name="_도곡3교 교대 수량_암거수량_3.2 제2배수통관_통관유출구정리(최종)_7배수통관" xfId="1368"/>
    <cellStyle name="_도곡3교 교대 수량_암거수량_3.3 제3배수통관" xfId="1369"/>
    <cellStyle name="_도곡3교 교대 수량_암거수량_3.3 제3배수통관_1배수통관" xfId="1370"/>
    <cellStyle name="_도곡3교 교대 수량_암거수량_3.3 제3배수통관_1배수통관_통관유출구정리(최종)" xfId="1371"/>
    <cellStyle name="_도곡3교 교대 수량_암거수량_3.3 제3배수통관_6배수통관(완)" xfId="1372"/>
    <cellStyle name="_도곡3교 교대 수량_암거수량_3.3 제3배수통관_6배수통관(완)_1배수통관" xfId="1373"/>
    <cellStyle name="_도곡3교 교대 수량_암거수량_3.3 제3배수통관_통관유출구정리(최종)" xfId="1374"/>
    <cellStyle name="_도곡3교 교대 수량_암거수량_3.3 제3배수통관_통관유출구정리(최종)_7배수통관" xfId="1375"/>
    <cellStyle name="_도곡3교 교대 수량_암거수량_3.구조물공(시례우안2제)" xfId="1376"/>
    <cellStyle name="_도곡3교 교대 수량_암거수량_3.구조물공(시례우안2제)_1배수통관" xfId="1377"/>
    <cellStyle name="_도곡3교 교대 수량_암거수량_3.구조물공(시례우안2제)_1배수통관_통관유출구정리(최종)" xfId="1378"/>
    <cellStyle name="_도곡3교 교대 수량_암거수량_3.구조물공(시례우안2제)_6배수통관(완)" xfId="1379"/>
    <cellStyle name="_도곡3교 교대 수량_암거수량_3.구조물공(시례우안2제)_6배수통관(완)_1배수통관" xfId="1380"/>
    <cellStyle name="_도곡3교 교대 수량_암거수량_3.구조물공(시례우안2제)_통관유출구정리(최종)" xfId="1381"/>
    <cellStyle name="_도곡3교 교대 수량_암거수량_3.구조물공(시례우안2제)_통관유출구정리(최종)_7배수통관" xfId="1382"/>
    <cellStyle name="_도곡3교 교대 수량_암거수량_6배수통관(완)" xfId="1383"/>
    <cellStyle name="_도곡3교 교대 수량_암거수량_6배수통관(완)_1배수통관" xfId="1384"/>
    <cellStyle name="_도곡3교 교대 수량_암거수량_강곡4제(상류)" xfId="1385"/>
    <cellStyle name="_도곡3교 교대 수량_암거수량_강곡4제(상류)_1배수통관" xfId="1386"/>
    <cellStyle name="_도곡3교 교대 수량_암거수량_강곡4제(상류)_통관본체및토공(차수벽상단없음)" xfId="1387"/>
    <cellStyle name="_도곡3교 교대 수량_암거수량_강곡4제(상류)_통관본체및토공(차수벽상단없음)_1배수통관" xfId="1388"/>
    <cellStyle name="_도곡3교 교대 수량_암거수량_강곡4제(상류)_통관본체및토공(차수벽상단없음)_통관유출구정리(최종)" xfId="1389"/>
    <cellStyle name="_도곡3교 교대 수량_암거수량_강곡4제(상류)_통관유출구정리(최종)" xfId="1390"/>
    <cellStyle name="_도곡3교 교대 수량_암거수량_창하 #8(800집수)" xfId="1391"/>
    <cellStyle name="_도곡3교 교대 수량_암거수량_창하 #8(800집수)_1배수통관" xfId="1392"/>
    <cellStyle name="_도곡3교 교대 수량_암거수량_창하 #8(800집수)_통관본체및토공(차수벽상단없음)" xfId="1393"/>
    <cellStyle name="_도곡3교 교대 수량_암거수량_창하 #8(800집수)_통관본체및토공(차수벽상단없음)_1배수통관" xfId="1394"/>
    <cellStyle name="_도곡3교 교대 수량_암거수량_창하 #8(800집수)_통관본체및토공(차수벽상단없음)_통관유출구정리(최종)" xfId="1395"/>
    <cellStyle name="_도곡3교 교대 수량_암거수량_창하 #8(800집수)_통관유출구정리(최종)" xfId="1396"/>
    <cellStyle name="_도곡3교 교대 수량_암거수량_통관유출구정리(최종)" xfId="1397"/>
    <cellStyle name="_도곡3교 교대 수량_암거수량_통관유출구정리(최종)_7배수통관" xfId="1398"/>
    <cellStyle name="_도곡3교 교대 수량_창하 #8(800집수)" xfId="1399"/>
    <cellStyle name="_도곡3교 교대 수량_창하 #8(800집수)_1배수통관" xfId="1400"/>
    <cellStyle name="_도곡3교 교대 수량_창하 #8(800집수)_통관본체및토공(차수벽상단없음)" xfId="1401"/>
    <cellStyle name="_도곡3교 교대 수량_창하 #8(800집수)_통관본체및토공(차수벽상단없음)_1배수통관" xfId="1402"/>
    <cellStyle name="_도곡3교 교대 수량_창하 #8(800집수)_통관본체및토공(차수벽상단없음)_통관유출구정리(최종)" xfId="1403"/>
    <cellStyle name="_도곡3교 교대 수량_창하 #8(800집수)_통관유출구정리(최종)" xfId="1404"/>
    <cellStyle name="_도곡3교 교대 수량_통관유출구정리(최종)" xfId="1405"/>
    <cellStyle name="_도곡3교 교대 수량_통관유출구정리(최종)_7배수통관" xfId="1406"/>
    <cellStyle name="_도곡4교 하부공 수량" xfId="1407"/>
    <cellStyle name="_도곡4교 하부공 수량_1배수통관" xfId="1408"/>
    <cellStyle name="_도곡4교 하부공 수량_1배수통관(완)" xfId="1409"/>
    <cellStyle name="_도곡4교 하부공 수량_1배수통관(완)_1배수통관" xfId="1410"/>
    <cellStyle name="_도곡4교 하부공 수량_1배수통관_통관유출구정리(최종)" xfId="1411"/>
    <cellStyle name="_도곡4교 하부공 수량_3.1제1배수통관(시례우안3제)" xfId="1412"/>
    <cellStyle name="_도곡4교 하부공 수량_3.1제1배수통관(시례우안3제)_1배수통관" xfId="1413"/>
    <cellStyle name="_도곡4교 하부공 수량_3.1제1배수통관(시례우안3제)_3.1. 1배수통관(장현우안제)" xfId="1414"/>
    <cellStyle name="_도곡4교 하부공 수량_3.1제1배수통관(시례우안3제)_3.1. 1배수통관(장현우안제)_1배수통관" xfId="1415"/>
    <cellStyle name="_도곡4교 하부공 수량_3.1제1배수통관(시례우안3제)_3.1. 1배수통관(장현우안제)_1배수통관_통관유출구정리(최종)" xfId="1416"/>
    <cellStyle name="_도곡4교 하부공 수량_3.1제1배수통관(시례우안3제)_3.1. 1배수통관(장현우안제)_6배수통관(완)" xfId="1417"/>
    <cellStyle name="_도곡4교 하부공 수량_3.1제1배수통관(시례우안3제)_3.1. 1배수통관(장현우안제)_6배수통관(완)_1배수통관" xfId="1418"/>
    <cellStyle name="_도곡4교 하부공 수량_3.1제1배수통관(시례우안3제)_3.1. 1배수통관(장현우안제)_통관유출구정리(최종)" xfId="1419"/>
    <cellStyle name="_도곡4교 하부공 수량_3.1제1배수통관(시례우안3제)_3.1. 1배수통관(장현우안제)_통관유출구정리(최종)_7배수통관" xfId="1420"/>
    <cellStyle name="_도곡4교 하부공 수량_3.1제1배수통관(시례우안3제)_3.2.1 제1배수통관(장현좌안제)" xfId="1421"/>
    <cellStyle name="_도곡4교 하부공 수량_3.1제1배수통관(시례우안3제)_3.2.1 제1배수통관(장현좌안제)_1배수통관" xfId="1422"/>
    <cellStyle name="_도곡4교 하부공 수량_3.1제1배수통관(시례우안3제)_3.2.1 제1배수통관(장현좌안제)_1배수통관_통관유출구정리(최종)" xfId="1423"/>
    <cellStyle name="_도곡4교 하부공 수량_3.1제1배수통관(시례우안3제)_3.2.1 제1배수통관(장현좌안제)_6배수통관(완)" xfId="1424"/>
    <cellStyle name="_도곡4교 하부공 수량_3.1제1배수통관(시례우안3제)_3.2.1 제1배수통관(장현좌안제)_6배수통관(완)_1배수통관" xfId="1425"/>
    <cellStyle name="_도곡4교 하부공 수량_3.1제1배수통관(시례우안3제)_3.2.1 제1배수통관(장현좌안제)_통관유출구정리(최종)" xfId="1426"/>
    <cellStyle name="_도곡4교 하부공 수량_3.1제1배수통관(시례우안3제)_3.2.1 제1배수통관(장현좌안제)_통관유출구정리(최종)_7배수통관" xfId="1427"/>
    <cellStyle name="_도곡4교 하부공 수량_3.1제1배수통관(시례우안3제)_3.2.2배수통관(시례좌안2제)" xfId="1428"/>
    <cellStyle name="_도곡4교 하부공 수량_3.1제1배수통관(시례우안3제)_3.2.2배수통관(시례좌안2제)_1배수통관" xfId="1429"/>
    <cellStyle name="_도곡4교 하부공 수량_3.1제1배수통관(시례우안3제)_3.2.2배수통관(시례좌안2제)_1배수통관_통관유출구정리(최종)" xfId="1430"/>
    <cellStyle name="_도곡4교 하부공 수량_3.1제1배수통관(시례우안3제)_3.2.2배수통관(시례좌안2제)_6배수통관(완)" xfId="1431"/>
    <cellStyle name="_도곡4교 하부공 수량_3.1제1배수통관(시례우안3제)_3.2.2배수통관(시례좌안2제)_6배수통관(완)_1배수통관" xfId="1432"/>
    <cellStyle name="_도곡4교 하부공 수량_3.1제1배수통관(시례우안3제)_3.2.2배수통관(시례좌안2제)_통관유출구정리(최종)" xfId="1433"/>
    <cellStyle name="_도곡4교 하부공 수량_3.1제1배수통관(시례우안3제)_3.2.2배수통관(시례좌안2제)_통관유출구정리(최종)_7배수통관" xfId="1434"/>
    <cellStyle name="_도곡4교 하부공 수량_3.1제1배수통관(시례우안3제)_7배수통관" xfId="1435"/>
    <cellStyle name="_도곡4교 하부공 수량_3.1제1배수통관(시례우안3제)_통관유출구정리(최종)" xfId="1436"/>
    <cellStyle name="_도곡4교 하부공 수량_3.2 제2배수통관" xfId="1437"/>
    <cellStyle name="_도곡4교 하부공 수량_3.2 제2배수통관_1배수통관" xfId="1438"/>
    <cellStyle name="_도곡4교 하부공 수량_3.2 제2배수통관_1배수통관_통관유출구정리(최종)" xfId="1439"/>
    <cellStyle name="_도곡4교 하부공 수량_3.2 제2배수통관_3.1. 1배수통관(장현우안제)" xfId="1440"/>
    <cellStyle name="_도곡4교 하부공 수량_3.2 제2배수통관_3.1. 1배수통관(장현우안제)_1배수통관" xfId="1441"/>
    <cellStyle name="_도곡4교 하부공 수량_3.2 제2배수통관_3.1. 1배수통관(장현우안제)_1배수통관_통관유출구정리(최종)" xfId="1442"/>
    <cellStyle name="_도곡4교 하부공 수량_3.2 제2배수통관_3.1. 1배수통관(장현우안제)_6배수통관(완)" xfId="1443"/>
    <cellStyle name="_도곡4교 하부공 수량_3.2 제2배수통관_3.1. 1배수통관(장현우안제)_6배수통관(완)_1배수통관" xfId="1444"/>
    <cellStyle name="_도곡4교 하부공 수량_3.2 제2배수통관_3.1. 1배수통관(장현우안제)_통관유출구정리(최종)" xfId="1445"/>
    <cellStyle name="_도곡4교 하부공 수량_3.2 제2배수통관_3.1. 1배수통관(장현우안제)_통관유출구정리(최종)_7배수통관" xfId="1446"/>
    <cellStyle name="_도곡4교 하부공 수량_3.2 제2배수통관_6배수통관(완)" xfId="1447"/>
    <cellStyle name="_도곡4교 하부공 수량_3.2 제2배수통관_6배수통관(완)_1배수통관" xfId="1448"/>
    <cellStyle name="_도곡4교 하부공 수량_3.2 제2배수통관_통관유출구정리(최종)" xfId="1449"/>
    <cellStyle name="_도곡4교 하부공 수량_3.2 제2배수통관_통관유출구정리(최종)_7배수통관" xfId="1450"/>
    <cellStyle name="_도곡4교 하부공 수량_3.3 제3배수통관" xfId="1451"/>
    <cellStyle name="_도곡4교 하부공 수량_3.3 제3배수통관_1배수통관" xfId="1452"/>
    <cellStyle name="_도곡4교 하부공 수량_3.3 제3배수통관_1배수통관_통관유출구정리(최종)" xfId="1453"/>
    <cellStyle name="_도곡4교 하부공 수량_3.3 제3배수통관_6배수통관(완)" xfId="1454"/>
    <cellStyle name="_도곡4교 하부공 수량_3.3 제3배수통관_6배수통관(완)_1배수통관" xfId="1455"/>
    <cellStyle name="_도곡4교 하부공 수량_3.3 제3배수통관_통관유출구정리(최종)" xfId="1456"/>
    <cellStyle name="_도곡4교 하부공 수량_3.3 제3배수통관_통관유출구정리(최종)_7배수통관" xfId="1457"/>
    <cellStyle name="_도곡4교 하부공 수량_3.구조물공(시례우안2제)" xfId="1458"/>
    <cellStyle name="_도곡4교 하부공 수량_3.구조물공(시례우안2제)_1배수통관" xfId="1459"/>
    <cellStyle name="_도곡4교 하부공 수량_3.구조물공(시례우안2제)_1배수통관_통관유출구정리(최종)" xfId="1460"/>
    <cellStyle name="_도곡4교 하부공 수량_3.구조물공(시례우안2제)_6배수통관(완)" xfId="1461"/>
    <cellStyle name="_도곡4교 하부공 수량_3.구조물공(시례우안2제)_6배수통관(완)_1배수통관" xfId="1462"/>
    <cellStyle name="_도곡4교 하부공 수량_3.구조물공(시례우안2제)_통관유출구정리(최종)" xfId="1463"/>
    <cellStyle name="_도곡4교 하부공 수량_3.구조물공(시례우안2제)_통관유출구정리(최종)_7배수통관" xfId="1464"/>
    <cellStyle name="_도곡4교 하부공 수량_6배수통관(완)" xfId="1465"/>
    <cellStyle name="_도곡4교 하부공 수량_6배수통관(완)_1배수통관" xfId="1466"/>
    <cellStyle name="_도곡4교 하부공 수량_강곡4제(상류)" xfId="1467"/>
    <cellStyle name="_도곡4교 하부공 수량_강곡4제(상류)_1배수통관" xfId="1468"/>
    <cellStyle name="_도곡4교 하부공 수량_강곡4제(상류)_통관본체및토공(차수벽상단없음)" xfId="1469"/>
    <cellStyle name="_도곡4교 하부공 수량_강곡4제(상류)_통관본체및토공(차수벽상단없음)_1배수통관" xfId="1470"/>
    <cellStyle name="_도곡4교 하부공 수량_강곡4제(상류)_통관본체및토공(차수벽상단없음)_통관유출구정리(최종)" xfId="1471"/>
    <cellStyle name="_도곡4교 하부공 수량_강곡4제(상류)_통관유출구정리(최종)" xfId="1472"/>
    <cellStyle name="_도곡4교 하부공 수량_암거수량" xfId="1473"/>
    <cellStyle name="_도곡4교 하부공 수량_암거수량(2)" xfId="1474"/>
    <cellStyle name="_도곡4교 하부공 수량_암거수량(2)_1배수통관" xfId="1475"/>
    <cellStyle name="_도곡4교 하부공 수량_암거수량(2)_1배수통관(완)" xfId="1476"/>
    <cellStyle name="_도곡4교 하부공 수량_암거수량(2)_1배수통관(완)_1배수통관" xfId="1477"/>
    <cellStyle name="_도곡4교 하부공 수량_암거수량(2)_1배수통관_통관유출구정리(최종)" xfId="1478"/>
    <cellStyle name="_도곡4교 하부공 수량_암거수량(2)_3.1제1배수통관(시례우안3제)" xfId="1479"/>
    <cellStyle name="_도곡4교 하부공 수량_암거수량(2)_3.1제1배수통관(시례우안3제)_1배수통관" xfId="1480"/>
    <cellStyle name="_도곡4교 하부공 수량_암거수량(2)_3.1제1배수통관(시례우안3제)_3.1. 1배수통관(장현우안제)" xfId="1481"/>
    <cellStyle name="_도곡4교 하부공 수량_암거수량(2)_3.1제1배수통관(시례우안3제)_3.1. 1배수통관(장현우안제)_1배수통관" xfId="1482"/>
    <cellStyle name="_도곡4교 하부공 수량_암거수량(2)_3.1제1배수통관(시례우안3제)_3.1. 1배수통관(장현우안제)_1배수통관_통관유출구정리(최종)" xfId="1483"/>
    <cellStyle name="_도곡4교 하부공 수량_암거수량(2)_3.1제1배수통관(시례우안3제)_3.1. 1배수통관(장현우안제)_6배수통관(완)" xfId="1484"/>
    <cellStyle name="_도곡4교 하부공 수량_암거수량(2)_3.1제1배수통관(시례우안3제)_3.1. 1배수통관(장현우안제)_6배수통관(완)_1배수통관" xfId="1485"/>
    <cellStyle name="_도곡4교 하부공 수량_암거수량(2)_3.1제1배수통관(시례우안3제)_3.1. 1배수통관(장현우안제)_통관유출구정리(최종)" xfId="1486"/>
    <cellStyle name="_도곡4교 하부공 수량_암거수량(2)_3.1제1배수통관(시례우안3제)_3.1. 1배수통관(장현우안제)_통관유출구정리(최종)_7배수통관" xfId="1487"/>
    <cellStyle name="_도곡4교 하부공 수량_암거수량(2)_3.1제1배수통관(시례우안3제)_3.2.1 제1배수통관(장현좌안제)" xfId="1488"/>
    <cellStyle name="_도곡4교 하부공 수량_암거수량(2)_3.1제1배수통관(시례우안3제)_3.2.1 제1배수통관(장현좌안제)_1배수통관" xfId="1489"/>
    <cellStyle name="_도곡4교 하부공 수량_암거수량(2)_3.1제1배수통관(시례우안3제)_3.2.1 제1배수통관(장현좌안제)_1배수통관_통관유출구정리(최종)" xfId="1490"/>
    <cellStyle name="_도곡4교 하부공 수량_암거수량(2)_3.1제1배수통관(시례우안3제)_3.2.1 제1배수통관(장현좌안제)_6배수통관(완)" xfId="1491"/>
    <cellStyle name="_도곡4교 하부공 수량_암거수량(2)_3.1제1배수통관(시례우안3제)_3.2.1 제1배수통관(장현좌안제)_6배수통관(완)_1배수통관" xfId="1492"/>
    <cellStyle name="_도곡4교 하부공 수량_암거수량(2)_3.1제1배수통관(시례우안3제)_3.2.1 제1배수통관(장현좌안제)_통관유출구정리(최종)" xfId="1493"/>
    <cellStyle name="_도곡4교 하부공 수량_암거수량(2)_3.1제1배수통관(시례우안3제)_3.2.1 제1배수통관(장현좌안제)_통관유출구정리(최종)_7배수통관" xfId="1494"/>
    <cellStyle name="_도곡4교 하부공 수량_암거수량(2)_3.1제1배수통관(시례우안3제)_3.2.2배수통관(시례좌안2제)" xfId="1495"/>
    <cellStyle name="_도곡4교 하부공 수량_암거수량(2)_3.1제1배수통관(시례우안3제)_3.2.2배수통관(시례좌안2제)_1배수통관" xfId="1496"/>
    <cellStyle name="_도곡4교 하부공 수량_암거수량(2)_3.1제1배수통관(시례우안3제)_3.2.2배수통관(시례좌안2제)_1배수통관_통관유출구정리(최종)" xfId="1497"/>
    <cellStyle name="_도곡4교 하부공 수량_암거수량(2)_3.1제1배수통관(시례우안3제)_3.2.2배수통관(시례좌안2제)_6배수통관(완)" xfId="1498"/>
    <cellStyle name="_도곡4교 하부공 수량_암거수량(2)_3.1제1배수통관(시례우안3제)_3.2.2배수통관(시례좌안2제)_6배수통관(완)_1배수통관" xfId="1499"/>
    <cellStyle name="_도곡4교 하부공 수량_암거수량(2)_3.1제1배수통관(시례우안3제)_3.2.2배수통관(시례좌안2제)_통관유출구정리(최종)" xfId="1500"/>
    <cellStyle name="_도곡4교 하부공 수량_암거수량(2)_3.1제1배수통관(시례우안3제)_3.2.2배수통관(시례좌안2제)_통관유출구정리(최종)_7배수통관" xfId="1501"/>
    <cellStyle name="_도곡4교 하부공 수량_암거수량(2)_3.1제1배수통관(시례우안3제)_7배수통관" xfId="1502"/>
    <cellStyle name="_도곡4교 하부공 수량_암거수량(2)_3.1제1배수통관(시례우안3제)_통관유출구정리(최종)" xfId="1503"/>
    <cellStyle name="_도곡4교 하부공 수량_암거수량(2)_3.2 제2배수통관" xfId="1504"/>
    <cellStyle name="_도곡4교 하부공 수량_암거수량(2)_3.2 제2배수통관_1배수통관" xfId="1505"/>
    <cellStyle name="_도곡4교 하부공 수량_암거수량(2)_3.2 제2배수통관_1배수통관_통관유출구정리(최종)" xfId="1506"/>
    <cellStyle name="_도곡4교 하부공 수량_암거수량(2)_3.2 제2배수통관_3.1. 1배수통관(장현우안제)" xfId="1507"/>
    <cellStyle name="_도곡4교 하부공 수량_암거수량(2)_3.2 제2배수통관_3.1. 1배수통관(장현우안제)_1배수통관" xfId="1508"/>
    <cellStyle name="_도곡4교 하부공 수량_암거수량(2)_3.2 제2배수통관_3.1. 1배수통관(장현우안제)_1배수통관_통관유출구정리(최종)" xfId="1509"/>
    <cellStyle name="_도곡4교 하부공 수량_암거수량(2)_3.2 제2배수통관_3.1. 1배수통관(장현우안제)_6배수통관(완)" xfId="1510"/>
    <cellStyle name="_도곡4교 하부공 수량_암거수량(2)_3.2 제2배수통관_3.1. 1배수통관(장현우안제)_6배수통관(완)_1배수통관" xfId="1511"/>
    <cellStyle name="_도곡4교 하부공 수량_암거수량(2)_3.2 제2배수통관_3.1. 1배수통관(장현우안제)_통관유출구정리(최종)" xfId="1512"/>
    <cellStyle name="_도곡4교 하부공 수량_암거수량(2)_3.2 제2배수통관_3.1. 1배수통관(장현우안제)_통관유출구정리(최종)_7배수통관" xfId="1513"/>
    <cellStyle name="_도곡4교 하부공 수량_암거수량(2)_3.2 제2배수통관_6배수통관(완)" xfId="1514"/>
    <cellStyle name="_도곡4교 하부공 수량_암거수량(2)_3.2 제2배수통관_6배수통관(완)_1배수통관" xfId="1515"/>
    <cellStyle name="_도곡4교 하부공 수량_암거수량(2)_3.2 제2배수통관_통관유출구정리(최종)" xfId="1516"/>
    <cellStyle name="_도곡4교 하부공 수량_암거수량(2)_3.2 제2배수통관_통관유출구정리(최종)_7배수통관" xfId="1517"/>
    <cellStyle name="_도곡4교 하부공 수량_암거수량(2)_3.3 제3배수통관" xfId="1518"/>
    <cellStyle name="_도곡4교 하부공 수량_암거수량(2)_3.3 제3배수통관_1배수통관" xfId="1519"/>
    <cellStyle name="_도곡4교 하부공 수량_암거수량(2)_3.3 제3배수통관_1배수통관_통관유출구정리(최종)" xfId="1520"/>
    <cellStyle name="_도곡4교 하부공 수량_암거수량(2)_3.3 제3배수통관_6배수통관(완)" xfId="1521"/>
    <cellStyle name="_도곡4교 하부공 수량_암거수량(2)_3.3 제3배수통관_6배수통관(완)_1배수통관" xfId="1522"/>
    <cellStyle name="_도곡4교 하부공 수량_암거수량(2)_3.3 제3배수통관_통관유출구정리(최종)" xfId="1523"/>
    <cellStyle name="_도곡4교 하부공 수량_암거수량(2)_3.3 제3배수통관_통관유출구정리(최종)_7배수통관" xfId="1524"/>
    <cellStyle name="_도곡4교 하부공 수량_암거수량(2)_3.구조물공(시례우안2제)" xfId="1525"/>
    <cellStyle name="_도곡4교 하부공 수량_암거수량(2)_3.구조물공(시례우안2제)_1배수통관" xfId="1526"/>
    <cellStyle name="_도곡4교 하부공 수량_암거수량(2)_3.구조물공(시례우안2제)_1배수통관_통관유출구정리(최종)" xfId="1527"/>
    <cellStyle name="_도곡4교 하부공 수량_암거수량(2)_3.구조물공(시례우안2제)_6배수통관(완)" xfId="1528"/>
    <cellStyle name="_도곡4교 하부공 수량_암거수량(2)_3.구조물공(시례우안2제)_6배수통관(완)_1배수통관" xfId="1529"/>
    <cellStyle name="_도곡4교 하부공 수량_암거수량(2)_3.구조물공(시례우안2제)_통관유출구정리(최종)" xfId="1530"/>
    <cellStyle name="_도곡4교 하부공 수량_암거수량(2)_3.구조물공(시례우안2제)_통관유출구정리(최종)_7배수통관" xfId="1531"/>
    <cellStyle name="_도곡4교 하부공 수량_암거수량(2)_6배수통관(완)" xfId="1532"/>
    <cellStyle name="_도곡4교 하부공 수량_암거수량(2)_6배수통관(완)_1배수통관" xfId="1533"/>
    <cellStyle name="_도곡4교 하부공 수량_암거수량(2)_강곡4제(상류)" xfId="1534"/>
    <cellStyle name="_도곡4교 하부공 수량_암거수량(2)_강곡4제(상류)_1배수통관" xfId="1535"/>
    <cellStyle name="_도곡4교 하부공 수량_암거수량(2)_강곡4제(상류)_통관본체및토공(차수벽상단없음)" xfId="1536"/>
    <cellStyle name="_도곡4교 하부공 수량_암거수량(2)_강곡4제(상류)_통관본체및토공(차수벽상단없음)_1배수통관" xfId="1537"/>
    <cellStyle name="_도곡4교 하부공 수량_암거수량(2)_강곡4제(상류)_통관본체및토공(차수벽상단없음)_통관유출구정리(최종)" xfId="1538"/>
    <cellStyle name="_도곡4교 하부공 수량_암거수량(2)_강곡4제(상류)_통관유출구정리(최종)" xfId="1539"/>
    <cellStyle name="_도곡4교 하부공 수량_암거수량(2)_창하 #8(800집수)" xfId="1540"/>
    <cellStyle name="_도곡4교 하부공 수량_암거수량(2)_창하 #8(800집수)_1배수통관" xfId="1541"/>
    <cellStyle name="_도곡4교 하부공 수량_암거수량(2)_창하 #8(800집수)_통관본체및토공(차수벽상단없음)" xfId="1542"/>
    <cellStyle name="_도곡4교 하부공 수량_암거수량(2)_창하 #8(800집수)_통관본체및토공(차수벽상단없음)_1배수통관" xfId="1543"/>
    <cellStyle name="_도곡4교 하부공 수량_암거수량(2)_창하 #8(800집수)_통관본체및토공(차수벽상단없음)_통관유출구정리(최종)" xfId="1544"/>
    <cellStyle name="_도곡4교 하부공 수량_암거수량(2)_창하 #8(800집수)_통관유출구정리(최종)" xfId="1545"/>
    <cellStyle name="_도곡4교 하부공 수량_암거수량(2)_통관유출구정리(최종)" xfId="1546"/>
    <cellStyle name="_도곡4교 하부공 수량_암거수량(2)_통관유출구정리(최종)_7배수통관" xfId="1547"/>
    <cellStyle name="_도곡4교 하부공 수량_암거수량_1배수통관" xfId="1548"/>
    <cellStyle name="_도곡4교 하부공 수량_암거수량_1배수통관(완)" xfId="1549"/>
    <cellStyle name="_도곡4교 하부공 수량_암거수량_1배수통관(완)_1배수통관" xfId="1550"/>
    <cellStyle name="_도곡4교 하부공 수량_암거수량_1배수통관_통관유출구정리(최종)" xfId="1551"/>
    <cellStyle name="_도곡4교 하부공 수량_암거수량_3.1제1배수통관(시례우안3제)" xfId="1552"/>
    <cellStyle name="_도곡4교 하부공 수량_암거수량_3.1제1배수통관(시례우안3제)_1배수통관" xfId="1553"/>
    <cellStyle name="_도곡4교 하부공 수량_암거수량_3.1제1배수통관(시례우안3제)_3.1. 1배수통관(장현우안제)" xfId="1554"/>
    <cellStyle name="_도곡4교 하부공 수량_암거수량_3.1제1배수통관(시례우안3제)_3.1. 1배수통관(장현우안제)_1배수통관" xfId="1555"/>
    <cellStyle name="_도곡4교 하부공 수량_암거수량_3.1제1배수통관(시례우안3제)_3.1. 1배수통관(장현우안제)_1배수통관_통관유출구정리(최종)" xfId="1556"/>
    <cellStyle name="_도곡4교 하부공 수량_암거수량_3.1제1배수통관(시례우안3제)_3.1. 1배수통관(장현우안제)_6배수통관(완)" xfId="1557"/>
    <cellStyle name="_도곡4교 하부공 수량_암거수량_3.1제1배수통관(시례우안3제)_3.1. 1배수통관(장현우안제)_6배수통관(완)_1배수통관" xfId="1558"/>
    <cellStyle name="_도곡4교 하부공 수량_암거수량_3.1제1배수통관(시례우안3제)_3.1. 1배수통관(장현우안제)_통관유출구정리(최종)" xfId="1559"/>
    <cellStyle name="_도곡4교 하부공 수량_암거수량_3.1제1배수통관(시례우안3제)_3.1. 1배수통관(장현우안제)_통관유출구정리(최종)_7배수통관" xfId="1560"/>
    <cellStyle name="_도곡4교 하부공 수량_암거수량_3.1제1배수통관(시례우안3제)_3.2.1 제1배수통관(장현좌안제)" xfId="1561"/>
    <cellStyle name="_도곡4교 하부공 수량_암거수량_3.1제1배수통관(시례우안3제)_3.2.1 제1배수통관(장현좌안제)_1배수통관" xfId="1562"/>
    <cellStyle name="_도곡4교 하부공 수량_암거수량_3.1제1배수통관(시례우안3제)_3.2.1 제1배수통관(장현좌안제)_1배수통관_통관유출구정리(최종)" xfId="1563"/>
    <cellStyle name="_도곡4교 하부공 수량_암거수량_3.1제1배수통관(시례우안3제)_3.2.1 제1배수통관(장현좌안제)_6배수통관(완)" xfId="1564"/>
    <cellStyle name="_도곡4교 하부공 수량_암거수량_3.1제1배수통관(시례우안3제)_3.2.1 제1배수통관(장현좌안제)_6배수통관(완)_1배수통관" xfId="1565"/>
    <cellStyle name="_도곡4교 하부공 수량_암거수량_3.1제1배수통관(시례우안3제)_3.2.1 제1배수통관(장현좌안제)_통관유출구정리(최종)" xfId="1566"/>
    <cellStyle name="_도곡4교 하부공 수량_암거수량_3.1제1배수통관(시례우안3제)_3.2.1 제1배수통관(장현좌안제)_통관유출구정리(최종)_7배수통관" xfId="1567"/>
    <cellStyle name="_도곡4교 하부공 수량_암거수량_3.1제1배수통관(시례우안3제)_3.2.2배수통관(시례좌안2제)" xfId="1568"/>
    <cellStyle name="_도곡4교 하부공 수량_암거수량_3.1제1배수통관(시례우안3제)_3.2.2배수통관(시례좌안2제)_1배수통관" xfId="1569"/>
    <cellStyle name="_도곡4교 하부공 수량_암거수량_3.1제1배수통관(시례우안3제)_3.2.2배수통관(시례좌안2제)_1배수통관_통관유출구정리(최종)" xfId="1570"/>
    <cellStyle name="_도곡4교 하부공 수량_암거수량_3.1제1배수통관(시례우안3제)_3.2.2배수통관(시례좌안2제)_6배수통관(완)" xfId="1571"/>
    <cellStyle name="_도곡4교 하부공 수량_암거수량_3.1제1배수통관(시례우안3제)_3.2.2배수통관(시례좌안2제)_6배수통관(완)_1배수통관" xfId="1572"/>
    <cellStyle name="_도곡4교 하부공 수량_암거수량_3.1제1배수통관(시례우안3제)_3.2.2배수통관(시례좌안2제)_통관유출구정리(최종)" xfId="1573"/>
    <cellStyle name="_도곡4교 하부공 수량_암거수량_3.1제1배수통관(시례우안3제)_3.2.2배수통관(시례좌안2제)_통관유출구정리(최종)_7배수통관" xfId="1574"/>
    <cellStyle name="_도곡4교 하부공 수량_암거수량_3.1제1배수통관(시례우안3제)_7배수통관" xfId="1575"/>
    <cellStyle name="_도곡4교 하부공 수량_암거수량_3.1제1배수통관(시례우안3제)_통관유출구정리(최종)" xfId="1576"/>
    <cellStyle name="_도곡4교 하부공 수량_암거수량_3.2 제2배수통관" xfId="1577"/>
    <cellStyle name="_도곡4교 하부공 수량_암거수량_3.2 제2배수통관_1배수통관" xfId="1578"/>
    <cellStyle name="_도곡4교 하부공 수량_암거수량_3.2 제2배수통관_1배수통관_통관유출구정리(최종)" xfId="1579"/>
    <cellStyle name="_도곡4교 하부공 수량_암거수량_3.2 제2배수통관_3.1. 1배수통관(장현우안제)" xfId="1580"/>
    <cellStyle name="_도곡4교 하부공 수량_암거수량_3.2 제2배수통관_3.1. 1배수통관(장현우안제)_1배수통관" xfId="1581"/>
    <cellStyle name="_도곡4교 하부공 수량_암거수량_3.2 제2배수통관_3.1. 1배수통관(장현우안제)_1배수통관_통관유출구정리(최종)" xfId="1582"/>
    <cellStyle name="_도곡4교 하부공 수량_암거수량_3.2 제2배수통관_3.1. 1배수통관(장현우안제)_6배수통관(완)" xfId="1583"/>
    <cellStyle name="_도곡4교 하부공 수량_암거수량_3.2 제2배수통관_3.1. 1배수통관(장현우안제)_6배수통관(완)_1배수통관" xfId="1584"/>
    <cellStyle name="_도곡4교 하부공 수량_암거수량_3.2 제2배수통관_3.1. 1배수통관(장현우안제)_통관유출구정리(최종)" xfId="1585"/>
    <cellStyle name="_도곡4교 하부공 수량_암거수량_3.2 제2배수통관_3.1. 1배수통관(장현우안제)_통관유출구정리(최종)_7배수통관" xfId="1586"/>
    <cellStyle name="_도곡4교 하부공 수량_암거수량_3.2 제2배수통관_6배수통관(완)" xfId="1587"/>
    <cellStyle name="_도곡4교 하부공 수량_암거수량_3.2 제2배수통관_6배수통관(완)_1배수통관" xfId="1588"/>
    <cellStyle name="_도곡4교 하부공 수량_암거수량_3.2 제2배수통관_통관유출구정리(최종)" xfId="1589"/>
    <cellStyle name="_도곡4교 하부공 수량_암거수량_3.2 제2배수통관_통관유출구정리(최종)_7배수통관" xfId="1590"/>
    <cellStyle name="_도곡4교 하부공 수량_암거수량_3.3 제3배수통관" xfId="1591"/>
    <cellStyle name="_도곡4교 하부공 수량_암거수량_3.3 제3배수통관_1배수통관" xfId="1592"/>
    <cellStyle name="_도곡4교 하부공 수량_암거수량_3.3 제3배수통관_1배수통관_통관유출구정리(최종)" xfId="1593"/>
    <cellStyle name="_도곡4교 하부공 수량_암거수량_3.3 제3배수통관_6배수통관(완)" xfId="1594"/>
    <cellStyle name="_도곡4교 하부공 수량_암거수량_3.3 제3배수통관_6배수통관(완)_1배수통관" xfId="1595"/>
    <cellStyle name="_도곡4교 하부공 수량_암거수량_3.3 제3배수통관_통관유출구정리(최종)" xfId="1596"/>
    <cellStyle name="_도곡4교 하부공 수량_암거수량_3.3 제3배수통관_통관유출구정리(최종)_7배수통관" xfId="1597"/>
    <cellStyle name="_도곡4교 하부공 수량_암거수량_3.구조물공(시례우안2제)" xfId="1598"/>
    <cellStyle name="_도곡4교 하부공 수량_암거수량_3.구조물공(시례우안2제)_1배수통관" xfId="1599"/>
    <cellStyle name="_도곡4교 하부공 수량_암거수량_3.구조물공(시례우안2제)_1배수통관_통관유출구정리(최종)" xfId="1600"/>
    <cellStyle name="_도곡4교 하부공 수량_암거수량_3.구조물공(시례우안2제)_6배수통관(완)" xfId="1601"/>
    <cellStyle name="_도곡4교 하부공 수량_암거수량_3.구조물공(시례우안2제)_6배수통관(완)_1배수통관" xfId="1602"/>
    <cellStyle name="_도곡4교 하부공 수량_암거수량_3.구조물공(시례우안2제)_통관유출구정리(최종)" xfId="1603"/>
    <cellStyle name="_도곡4교 하부공 수량_암거수량_3.구조물공(시례우안2제)_통관유출구정리(최종)_7배수통관" xfId="1604"/>
    <cellStyle name="_도곡4교 하부공 수량_암거수량_6배수통관(완)" xfId="1605"/>
    <cellStyle name="_도곡4교 하부공 수량_암거수량_6배수통관(완)_1배수통관" xfId="1606"/>
    <cellStyle name="_도곡4교 하부공 수량_암거수량_강곡4제(상류)" xfId="1607"/>
    <cellStyle name="_도곡4교 하부공 수량_암거수량_강곡4제(상류)_1배수통관" xfId="1608"/>
    <cellStyle name="_도곡4교 하부공 수량_암거수량_강곡4제(상류)_통관본체및토공(차수벽상단없음)" xfId="1609"/>
    <cellStyle name="_도곡4교 하부공 수량_암거수량_강곡4제(상류)_통관본체및토공(차수벽상단없음)_1배수통관" xfId="1610"/>
    <cellStyle name="_도곡4교 하부공 수량_암거수량_강곡4제(상류)_통관본체및토공(차수벽상단없음)_통관유출구정리(최종)" xfId="1611"/>
    <cellStyle name="_도곡4교 하부공 수량_암거수량_강곡4제(상류)_통관유출구정리(최종)" xfId="1612"/>
    <cellStyle name="_도곡4교 하부공 수량_암거수량_창하 #8(800집수)" xfId="1613"/>
    <cellStyle name="_도곡4교 하부공 수량_암거수량_창하 #8(800집수)_1배수통관" xfId="1614"/>
    <cellStyle name="_도곡4교 하부공 수량_암거수량_창하 #8(800집수)_통관본체및토공(차수벽상단없음)" xfId="1615"/>
    <cellStyle name="_도곡4교 하부공 수량_암거수량_창하 #8(800집수)_통관본체및토공(차수벽상단없음)_1배수통관" xfId="1616"/>
    <cellStyle name="_도곡4교 하부공 수량_암거수량_창하 #8(800집수)_통관본체및토공(차수벽상단없음)_통관유출구정리(최종)" xfId="1617"/>
    <cellStyle name="_도곡4교 하부공 수량_암거수량_창하 #8(800집수)_통관유출구정리(최종)" xfId="1618"/>
    <cellStyle name="_도곡4교 하부공 수량_암거수량_통관유출구정리(최종)" xfId="1619"/>
    <cellStyle name="_도곡4교 하부공 수량_암거수량_통관유출구정리(최종)_7배수통관" xfId="1620"/>
    <cellStyle name="_도곡4교 하부공 수량_창하 #8(800집수)" xfId="1621"/>
    <cellStyle name="_도곡4교 하부공 수량_창하 #8(800집수)_1배수통관" xfId="1622"/>
    <cellStyle name="_도곡4교 하부공 수량_창하 #8(800집수)_통관본체및토공(차수벽상단없음)" xfId="1623"/>
    <cellStyle name="_도곡4교 하부공 수량_창하 #8(800집수)_통관본체및토공(차수벽상단없음)_1배수통관" xfId="1624"/>
    <cellStyle name="_도곡4교 하부공 수량_창하 #8(800집수)_통관본체및토공(차수벽상단없음)_통관유출구정리(최종)" xfId="1625"/>
    <cellStyle name="_도곡4교 하부공 수량_창하 #8(800집수)_통관유출구정리(최종)" xfId="1626"/>
    <cellStyle name="_도곡4교 하부공 수량_통관유출구정리(최종)" xfId="1627"/>
    <cellStyle name="_도곡4교 하부공 수량_통관유출구정리(최종)_7배수통관" xfId="1628"/>
    <cellStyle name="_도곡교 교대 수량" xfId="1629"/>
    <cellStyle name="_도곡교 교대 수량_1배수통관" xfId="1630"/>
    <cellStyle name="_도곡교 교대 수량_1배수통관(완)" xfId="1631"/>
    <cellStyle name="_도곡교 교대 수량_1배수통관(완)_1배수통관" xfId="1632"/>
    <cellStyle name="_도곡교 교대 수량_1배수통관_통관유출구정리(최종)" xfId="1633"/>
    <cellStyle name="_도곡교 교대 수량_3.1제1배수통관(시례우안3제)" xfId="1634"/>
    <cellStyle name="_도곡교 교대 수량_3.1제1배수통관(시례우안3제)_1배수통관" xfId="1635"/>
    <cellStyle name="_도곡교 교대 수량_3.1제1배수통관(시례우안3제)_3.1. 1배수통관(장현우안제)" xfId="1636"/>
    <cellStyle name="_도곡교 교대 수량_3.1제1배수통관(시례우안3제)_3.1. 1배수통관(장현우안제)_1배수통관" xfId="1637"/>
    <cellStyle name="_도곡교 교대 수량_3.1제1배수통관(시례우안3제)_3.1. 1배수통관(장현우안제)_1배수통관_통관유출구정리(최종)" xfId="1638"/>
    <cellStyle name="_도곡교 교대 수량_3.1제1배수통관(시례우안3제)_3.1. 1배수통관(장현우안제)_6배수통관(완)" xfId="1639"/>
    <cellStyle name="_도곡교 교대 수량_3.1제1배수통관(시례우안3제)_3.1. 1배수통관(장현우안제)_6배수통관(완)_1배수통관" xfId="1640"/>
    <cellStyle name="_도곡교 교대 수량_3.1제1배수통관(시례우안3제)_3.1. 1배수통관(장현우안제)_통관유출구정리(최종)" xfId="1641"/>
    <cellStyle name="_도곡교 교대 수량_3.1제1배수통관(시례우안3제)_3.1. 1배수통관(장현우안제)_통관유출구정리(최종)_7배수통관" xfId="1642"/>
    <cellStyle name="_도곡교 교대 수량_3.1제1배수통관(시례우안3제)_3.2.1 제1배수통관(장현좌안제)" xfId="1643"/>
    <cellStyle name="_도곡교 교대 수량_3.1제1배수통관(시례우안3제)_3.2.1 제1배수통관(장현좌안제)_1배수통관" xfId="1644"/>
    <cellStyle name="_도곡교 교대 수량_3.1제1배수통관(시례우안3제)_3.2.1 제1배수통관(장현좌안제)_1배수통관_통관유출구정리(최종)" xfId="1645"/>
    <cellStyle name="_도곡교 교대 수량_3.1제1배수통관(시례우안3제)_3.2.1 제1배수통관(장현좌안제)_6배수통관(완)" xfId="1646"/>
    <cellStyle name="_도곡교 교대 수량_3.1제1배수통관(시례우안3제)_3.2.1 제1배수통관(장현좌안제)_6배수통관(완)_1배수통관" xfId="1647"/>
    <cellStyle name="_도곡교 교대 수량_3.1제1배수통관(시례우안3제)_3.2.1 제1배수통관(장현좌안제)_통관유출구정리(최종)" xfId="1648"/>
    <cellStyle name="_도곡교 교대 수량_3.1제1배수통관(시례우안3제)_3.2.1 제1배수통관(장현좌안제)_통관유출구정리(최종)_7배수통관" xfId="1649"/>
    <cellStyle name="_도곡교 교대 수량_3.1제1배수통관(시례우안3제)_3.2.2배수통관(시례좌안2제)" xfId="1650"/>
    <cellStyle name="_도곡교 교대 수량_3.1제1배수통관(시례우안3제)_3.2.2배수통관(시례좌안2제)_1배수통관" xfId="1651"/>
    <cellStyle name="_도곡교 교대 수량_3.1제1배수통관(시례우안3제)_3.2.2배수통관(시례좌안2제)_1배수통관_통관유출구정리(최종)" xfId="1652"/>
    <cellStyle name="_도곡교 교대 수량_3.1제1배수통관(시례우안3제)_3.2.2배수통관(시례좌안2제)_6배수통관(완)" xfId="1653"/>
    <cellStyle name="_도곡교 교대 수량_3.1제1배수통관(시례우안3제)_3.2.2배수통관(시례좌안2제)_6배수통관(완)_1배수통관" xfId="1654"/>
    <cellStyle name="_도곡교 교대 수량_3.1제1배수통관(시례우안3제)_3.2.2배수통관(시례좌안2제)_통관유출구정리(최종)" xfId="1655"/>
    <cellStyle name="_도곡교 교대 수량_3.1제1배수통관(시례우안3제)_3.2.2배수통관(시례좌안2제)_통관유출구정리(최종)_7배수통관" xfId="1656"/>
    <cellStyle name="_도곡교 교대 수량_3.1제1배수통관(시례우안3제)_7배수통관" xfId="1657"/>
    <cellStyle name="_도곡교 교대 수량_3.1제1배수통관(시례우안3제)_통관유출구정리(최종)" xfId="1658"/>
    <cellStyle name="_도곡교 교대 수량_3.2 제2배수통관" xfId="1659"/>
    <cellStyle name="_도곡교 교대 수량_3.2 제2배수통관_1배수통관" xfId="1660"/>
    <cellStyle name="_도곡교 교대 수량_3.2 제2배수통관_1배수통관_통관유출구정리(최종)" xfId="1661"/>
    <cellStyle name="_도곡교 교대 수량_3.2 제2배수통관_3.1. 1배수통관(장현우안제)" xfId="1662"/>
    <cellStyle name="_도곡교 교대 수량_3.2 제2배수통관_3.1. 1배수통관(장현우안제)_1배수통관" xfId="1663"/>
    <cellStyle name="_도곡교 교대 수량_3.2 제2배수통관_3.1. 1배수통관(장현우안제)_1배수통관_통관유출구정리(최종)" xfId="1664"/>
    <cellStyle name="_도곡교 교대 수량_3.2 제2배수통관_3.1. 1배수통관(장현우안제)_6배수통관(완)" xfId="1665"/>
    <cellStyle name="_도곡교 교대 수량_3.2 제2배수통관_3.1. 1배수통관(장현우안제)_6배수통관(완)_1배수통관" xfId="1666"/>
    <cellStyle name="_도곡교 교대 수량_3.2 제2배수통관_3.1. 1배수통관(장현우안제)_통관유출구정리(최종)" xfId="1667"/>
    <cellStyle name="_도곡교 교대 수량_3.2 제2배수통관_3.1. 1배수통관(장현우안제)_통관유출구정리(최종)_7배수통관" xfId="1668"/>
    <cellStyle name="_도곡교 교대 수량_3.2 제2배수통관_6배수통관(완)" xfId="1669"/>
    <cellStyle name="_도곡교 교대 수량_3.2 제2배수통관_6배수통관(완)_1배수통관" xfId="1670"/>
    <cellStyle name="_도곡교 교대 수량_3.2 제2배수통관_통관유출구정리(최종)" xfId="1671"/>
    <cellStyle name="_도곡교 교대 수량_3.2 제2배수통관_통관유출구정리(최종)_7배수통관" xfId="1672"/>
    <cellStyle name="_도곡교 교대 수량_3.3 제3배수통관" xfId="1673"/>
    <cellStyle name="_도곡교 교대 수량_3.3 제3배수통관_1배수통관" xfId="1674"/>
    <cellStyle name="_도곡교 교대 수량_3.3 제3배수통관_1배수통관_통관유출구정리(최종)" xfId="1675"/>
    <cellStyle name="_도곡교 교대 수량_3.3 제3배수통관_6배수통관(완)" xfId="1676"/>
    <cellStyle name="_도곡교 교대 수량_3.3 제3배수통관_6배수통관(완)_1배수통관" xfId="1677"/>
    <cellStyle name="_도곡교 교대 수량_3.3 제3배수통관_통관유출구정리(최종)" xfId="1678"/>
    <cellStyle name="_도곡교 교대 수량_3.3 제3배수통관_통관유출구정리(최종)_7배수통관" xfId="1679"/>
    <cellStyle name="_도곡교 교대 수량_3.구조물공(시례우안2제)" xfId="1680"/>
    <cellStyle name="_도곡교 교대 수량_3.구조물공(시례우안2제)_1배수통관" xfId="1681"/>
    <cellStyle name="_도곡교 교대 수량_3.구조물공(시례우안2제)_1배수통관_통관유출구정리(최종)" xfId="1682"/>
    <cellStyle name="_도곡교 교대 수량_3.구조물공(시례우안2제)_6배수통관(완)" xfId="1683"/>
    <cellStyle name="_도곡교 교대 수량_3.구조물공(시례우안2제)_6배수통관(완)_1배수통관" xfId="1684"/>
    <cellStyle name="_도곡교 교대 수량_3.구조물공(시례우안2제)_통관유출구정리(최종)" xfId="1685"/>
    <cellStyle name="_도곡교 교대 수량_3.구조물공(시례우안2제)_통관유출구정리(최종)_7배수통관" xfId="1686"/>
    <cellStyle name="_도곡교 교대 수량_6배수통관(완)" xfId="1687"/>
    <cellStyle name="_도곡교 교대 수량_6배수통관(완)_1배수통관" xfId="1688"/>
    <cellStyle name="_도곡교 교대 수량_강곡4제(상류)" xfId="1689"/>
    <cellStyle name="_도곡교 교대 수량_강곡4제(상류)_1배수통관" xfId="1690"/>
    <cellStyle name="_도곡교 교대 수량_강곡4제(상류)_통관본체및토공(차수벽상단없음)" xfId="1691"/>
    <cellStyle name="_도곡교 교대 수량_강곡4제(상류)_통관본체및토공(차수벽상단없음)_1배수통관" xfId="1692"/>
    <cellStyle name="_도곡교 교대 수량_강곡4제(상류)_통관본체및토공(차수벽상단없음)_통관유출구정리(최종)" xfId="1693"/>
    <cellStyle name="_도곡교 교대 수량_강곡4제(상류)_통관유출구정리(최종)" xfId="1694"/>
    <cellStyle name="_도곡교 교대 수량_암거수량" xfId="1695"/>
    <cellStyle name="_도곡교 교대 수량_암거수량(2)" xfId="1696"/>
    <cellStyle name="_도곡교 교대 수량_암거수량(2)_1배수통관" xfId="1697"/>
    <cellStyle name="_도곡교 교대 수량_암거수량(2)_1배수통관(완)" xfId="1698"/>
    <cellStyle name="_도곡교 교대 수량_암거수량(2)_1배수통관(완)_1배수통관" xfId="1699"/>
    <cellStyle name="_도곡교 교대 수량_암거수량(2)_1배수통관_통관유출구정리(최종)" xfId="1700"/>
    <cellStyle name="_도곡교 교대 수량_암거수량(2)_3.1제1배수통관(시례우안3제)" xfId="1701"/>
    <cellStyle name="_도곡교 교대 수량_암거수량(2)_3.1제1배수통관(시례우안3제)_1배수통관" xfId="1702"/>
    <cellStyle name="_도곡교 교대 수량_암거수량(2)_3.1제1배수통관(시례우안3제)_3.1. 1배수통관(장현우안제)" xfId="1703"/>
    <cellStyle name="_도곡교 교대 수량_암거수량(2)_3.1제1배수통관(시례우안3제)_3.1. 1배수통관(장현우안제)_1배수통관" xfId="1704"/>
    <cellStyle name="_도곡교 교대 수량_암거수량(2)_3.1제1배수통관(시례우안3제)_3.1. 1배수통관(장현우안제)_1배수통관_통관유출구정리(최종)" xfId="1705"/>
    <cellStyle name="_도곡교 교대 수량_암거수량(2)_3.1제1배수통관(시례우안3제)_3.1. 1배수통관(장현우안제)_6배수통관(완)" xfId="1706"/>
    <cellStyle name="_도곡교 교대 수량_암거수량(2)_3.1제1배수통관(시례우안3제)_3.1. 1배수통관(장현우안제)_6배수통관(완)_1배수통관" xfId="1707"/>
    <cellStyle name="_도곡교 교대 수량_암거수량(2)_3.1제1배수통관(시례우안3제)_3.1. 1배수통관(장현우안제)_통관유출구정리(최종)" xfId="1708"/>
    <cellStyle name="_도곡교 교대 수량_암거수량(2)_3.1제1배수통관(시례우안3제)_3.1. 1배수통관(장현우안제)_통관유출구정리(최종)_7배수통관" xfId="1709"/>
    <cellStyle name="_도곡교 교대 수량_암거수량(2)_3.1제1배수통관(시례우안3제)_3.2.1 제1배수통관(장현좌안제)" xfId="1710"/>
    <cellStyle name="_도곡교 교대 수량_암거수량(2)_3.1제1배수통관(시례우안3제)_3.2.1 제1배수통관(장현좌안제)_1배수통관" xfId="1711"/>
    <cellStyle name="_도곡교 교대 수량_암거수량(2)_3.1제1배수통관(시례우안3제)_3.2.1 제1배수통관(장현좌안제)_1배수통관_통관유출구정리(최종)" xfId="1712"/>
    <cellStyle name="_도곡교 교대 수량_암거수량(2)_3.1제1배수통관(시례우안3제)_3.2.1 제1배수통관(장현좌안제)_6배수통관(완)" xfId="1713"/>
    <cellStyle name="_도곡교 교대 수량_암거수량(2)_3.1제1배수통관(시례우안3제)_3.2.1 제1배수통관(장현좌안제)_6배수통관(완)_1배수통관" xfId="1714"/>
    <cellStyle name="_도곡교 교대 수량_암거수량(2)_3.1제1배수통관(시례우안3제)_3.2.1 제1배수통관(장현좌안제)_통관유출구정리(최종)" xfId="1715"/>
    <cellStyle name="_도곡교 교대 수량_암거수량(2)_3.1제1배수통관(시례우안3제)_3.2.1 제1배수통관(장현좌안제)_통관유출구정리(최종)_7배수통관" xfId="1716"/>
    <cellStyle name="_도곡교 교대 수량_암거수량(2)_3.1제1배수통관(시례우안3제)_3.2.2배수통관(시례좌안2제)" xfId="1717"/>
    <cellStyle name="_도곡교 교대 수량_암거수량(2)_3.1제1배수통관(시례우안3제)_3.2.2배수통관(시례좌안2제)_1배수통관" xfId="1718"/>
    <cellStyle name="_도곡교 교대 수량_암거수량(2)_3.1제1배수통관(시례우안3제)_3.2.2배수통관(시례좌안2제)_1배수통관_통관유출구정리(최종)" xfId="1719"/>
    <cellStyle name="_도곡교 교대 수량_암거수량(2)_3.1제1배수통관(시례우안3제)_3.2.2배수통관(시례좌안2제)_6배수통관(완)" xfId="1720"/>
    <cellStyle name="_도곡교 교대 수량_암거수량(2)_3.1제1배수통관(시례우안3제)_3.2.2배수통관(시례좌안2제)_6배수통관(완)_1배수통관" xfId="1721"/>
    <cellStyle name="_도곡교 교대 수량_암거수량(2)_3.1제1배수통관(시례우안3제)_3.2.2배수통관(시례좌안2제)_통관유출구정리(최종)" xfId="1722"/>
    <cellStyle name="_도곡교 교대 수량_암거수량(2)_3.1제1배수통관(시례우안3제)_3.2.2배수통관(시례좌안2제)_통관유출구정리(최종)_7배수통관" xfId="1723"/>
    <cellStyle name="_도곡교 교대 수량_암거수량(2)_3.1제1배수통관(시례우안3제)_7배수통관" xfId="1724"/>
    <cellStyle name="_도곡교 교대 수량_암거수량(2)_3.1제1배수통관(시례우안3제)_통관유출구정리(최종)" xfId="1725"/>
    <cellStyle name="_도곡교 교대 수량_암거수량(2)_3.2 제2배수통관" xfId="1726"/>
    <cellStyle name="_도곡교 교대 수량_암거수량(2)_3.2 제2배수통관_1배수통관" xfId="1727"/>
    <cellStyle name="_도곡교 교대 수량_암거수량(2)_3.2 제2배수통관_1배수통관_통관유출구정리(최종)" xfId="1728"/>
    <cellStyle name="_도곡교 교대 수량_암거수량(2)_3.2 제2배수통관_3.1. 1배수통관(장현우안제)" xfId="1729"/>
    <cellStyle name="_도곡교 교대 수량_암거수량(2)_3.2 제2배수통관_3.1. 1배수통관(장현우안제)_1배수통관" xfId="1730"/>
    <cellStyle name="_도곡교 교대 수량_암거수량(2)_3.2 제2배수통관_3.1. 1배수통관(장현우안제)_1배수통관_통관유출구정리(최종)" xfId="1731"/>
    <cellStyle name="_도곡교 교대 수량_암거수량(2)_3.2 제2배수통관_3.1. 1배수통관(장현우안제)_6배수통관(완)" xfId="1732"/>
    <cellStyle name="_도곡교 교대 수량_암거수량(2)_3.2 제2배수통관_3.1. 1배수통관(장현우안제)_6배수통관(완)_1배수통관" xfId="1733"/>
    <cellStyle name="_도곡교 교대 수량_암거수량(2)_3.2 제2배수통관_3.1. 1배수통관(장현우안제)_통관유출구정리(최종)" xfId="1734"/>
    <cellStyle name="_도곡교 교대 수량_암거수량(2)_3.2 제2배수통관_3.1. 1배수통관(장현우안제)_통관유출구정리(최종)_7배수통관" xfId="1735"/>
    <cellStyle name="_도곡교 교대 수량_암거수량(2)_3.2 제2배수통관_6배수통관(완)" xfId="1736"/>
    <cellStyle name="_도곡교 교대 수량_암거수량(2)_3.2 제2배수통관_6배수통관(완)_1배수통관" xfId="1737"/>
    <cellStyle name="_도곡교 교대 수량_암거수량(2)_3.2 제2배수통관_통관유출구정리(최종)" xfId="1738"/>
    <cellStyle name="_도곡교 교대 수량_암거수량(2)_3.2 제2배수통관_통관유출구정리(최종)_7배수통관" xfId="1739"/>
    <cellStyle name="_도곡교 교대 수량_암거수량(2)_3.3 제3배수통관" xfId="1740"/>
    <cellStyle name="_도곡교 교대 수량_암거수량(2)_3.3 제3배수통관_1배수통관" xfId="1741"/>
    <cellStyle name="_도곡교 교대 수량_암거수량(2)_3.3 제3배수통관_1배수통관_통관유출구정리(최종)" xfId="1742"/>
    <cellStyle name="_도곡교 교대 수량_암거수량(2)_3.3 제3배수통관_6배수통관(완)" xfId="1743"/>
    <cellStyle name="_도곡교 교대 수량_암거수량(2)_3.3 제3배수통관_6배수통관(완)_1배수통관" xfId="1744"/>
    <cellStyle name="_도곡교 교대 수량_암거수량(2)_3.3 제3배수통관_통관유출구정리(최종)" xfId="1745"/>
    <cellStyle name="_도곡교 교대 수량_암거수량(2)_3.3 제3배수통관_통관유출구정리(최종)_7배수통관" xfId="1746"/>
    <cellStyle name="_도곡교 교대 수량_암거수량(2)_3.구조물공(시례우안2제)" xfId="1747"/>
    <cellStyle name="_도곡교 교대 수량_암거수량(2)_3.구조물공(시례우안2제)_1배수통관" xfId="1748"/>
    <cellStyle name="_도곡교 교대 수량_암거수량(2)_3.구조물공(시례우안2제)_1배수통관_통관유출구정리(최종)" xfId="1749"/>
    <cellStyle name="_도곡교 교대 수량_암거수량(2)_3.구조물공(시례우안2제)_6배수통관(완)" xfId="1750"/>
    <cellStyle name="_도곡교 교대 수량_암거수량(2)_3.구조물공(시례우안2제)_6배수통관(완)_1배수통관" xfId="1751"/>
    <cellStyle name="_도곡교 교대 수량_암거수량(2)_3.구조물공(시례우안2제)_통관유출구정리(최종)" xfId="1752"/>
    <cellStyle name="_도곡교 교대 수량_암거수량(2)_3.구조물공(시례우안2제)_통관유출구정리(최종)_7배수통관" xfId="1753"/>
    <cellStyle name="_도곡교 교대 수량_암거수량(2)_6배수통관(완)" xfId="1754"/>
    <cellStyle name="_도곡교 교대 수량_암거수량(2)_6배수통관(완)_1배수통관" xfId="1755"/>
    <cellStyle name="_도곡교 교대 수량_암거수량(2)_강곡4제(상류)" xfId="1756"/>
    <cellStyle name="_도곡교 교대 수량_암거수량(2)_강곡4제(상류)_1배수통관" xfId="1757"/>
    <cellStyle name="_도곡교 교대 수량_암거수량(2)_강곡4제(상류)_통관본체및토공(차수벽상단없음)" xfId="1758"/>
    <cellStyle name="_도곡교 교대 수량_암거수량(2)_강곡4제(상류)_통관본체및토공(차수벽상단없음)_1배수통관" xfId="1759"/>
    <cellStyle name="_도곡교 교대 수량_암거수량(2)_강곡4제(상류)_통관본체및토공(차수벽상단없음)_통관유출구정리(최종)" xfId="1760"/>
    <cellStyle name="_도곡교 교대 수량_암거수량(2)_강곡4제(상류)_통관유출구정리(최종)" xfId="1761"/>
    <cellStyle name="_도곡교 교대 수량_암거수량(2)_창하 #8(800집수)" xfId="1762"/>
    <cellStyle name="_도곡교 교대 수량_암거수량(2)_창하 #8(800집수)_1배수통관" xfId="1763"/>
    <cellStyle name="_도곡교 교대 수량_암거수량(2)_창하 #8(800집수)_통관본체및토공(차수벽상단없음)" xfId="1764"/>
    <cellStyle name="_도곡교 교대 수량_암거수량(2)_창하 #8(800집수)_통관본체및토공(차수벽상단없음)_1배수통관" xfId="1765"/>
    <cellStyle name="_도곡교 교대 수량_암거수량(2)_창하 #8(800집수)_통관본체및토공(차수벽상단없음)_통관유출구정리(최종)" xfId="1766"/>
    <cellStyle name="_도곡교 교대 수량_암거수량(2)_창하 #8(800집수)_통관유출구정리(최종)" xfId="1767"/>
    <cellStyle name="_도곡교 교대 수량_암거수량(2)_통관유출구정리(최종)" xfId="1768"/>
    <cellStyle name="_도곡교 교대 수량_암거수량(2)_통관유출구정리(최종)_7배수통관" xfId="1769"/>
    <cellStyle name="_도곡교 교대 수량_암거수량_1배수통관" xfId="1770"/>
    <cellStyle name="_도곡교 교대 수량_암거수량_1배수통관(완)" xfId="1771"/>
    <cellStyle name="_도곡교 교대 수량_암거수량_1배수통관(완)_1배수통관" xfId="1772"/>
    <cellStyle name="_도곡교 교대 수량_암거수량_1배수통관_통관유출구정리(최종)" xfId="1773"/>
    <cellStyle name="_도곡교 교대 수량_암거수량_3.1제1배수통관(시례우안3제)" xfId="1774"/>
    <cellStyle name="_도곡교 교대 수량_암거수량_3.1제1배수통관(시례우안3제)_1배수통관" xfId="1775"/>
    <cellStyle name="_도곡교 교대 수량_암거수량_3.1제1배수통관(시례우안3제)_3.1. 1배수통관(장현우안제)" xfId="1776"/>
    <cellStyle name="_도곡교 교대 수량_암거수량_3.1제1배수통관(시례우안3제)_3.1. 1배수통관(장현우안제)_1배수통관" xfId="1777"/>
    <cellStyle name="_도곡교 교대 수량_암거수량_3.1제1배수통관(시례우안3제)_3.1. 1배수통관(장현우안제)_1배수통관_통관유출구정리(최종)" xfId="1778"/>
    <cellStyle name="_도곡교 교대 수량_암거수량_3.1제1배수통관(시례우안3제)_3.1. 1배수통관(장현우안제)_6배수통관(완)" xfId="1779"/>
    <cellStyle name="_도곡교 교대 수량_암거수량_3.1제1배수통관(시례우안3제)_3.1. 1배수통관(장현우안제)_6배수통관(완)_1배수통관" xfId="1780"/>
    <cellStyle name="_도곡교 교대 수량_암거수량_3.1제1배수통관(시례우안3제)_3.1. 1배수통관(장현우안제)_통관유출구정리(최종)" xfId="1781"/>
    <cellStyle name="_도곡교 교대 수량_암거수량_3.1제1배수통관(시례우안3제)_3.1. 1배수통관(장현우안제)_통관유출구정리(최종)_7배수통관" xfId="1782"/>
    <cellStyle name="_도곡교 교대 수량_암거수량_3.1제1배수통관(시례우안3제)_3.2.1 제1배수통관(장현좌안제)" xfId="1783"/>
    <cellStyle name="_도곡교 교대 수량_암거수량_3.1제1배수통관(시례우안3제)_3.2.1 제1배수통관(장현좌안제)_1배수통관" xfId="1784"/>
    <cellStyle name="_도곡교 교대 수량_암거수량_3.1제1배수통관(시례우안3제)_3.2.1 제1배수통관(장현좌안제)_1배수통관_통관유출구정리(최종)" xfId="1785"/>
    <cellStyle name="_도곡교 교대 수량_암거수량_3.1제1배수통관(시례우안3제)_3.2.1 제1배수통관(장현좌안제)_6배수통관(완)" xfId="1786"/>
    <cellStyle name="_도곡교 교대 수량_암거수량_3.1제1배수통관(시례우안3제)_3.2.1 제1배수통관(장현좌안제)_6배수통관(완)_1배수통관" xfId="1787"/>
    <cellStyle name="_도곡교 교대 수량_암거수량_3.1제1배수통관(시례우안3제)_3.2.1 제1배수통관(장현좌안제)_통관유출구정리(최종)" xfId="1788"/>
    <cellStyle name="_도곡교 교대 수량_암거수량_3.1제1배수통관(시례우안3제)_3.2.1 제1배수통관(장현좌안제)_통관유출구정리(최종)_7배수통관" xfId="1789"/>
    <cellStyle name="_도곡교 교대 수량_암거수량_3.1제1배수통관(시례우안3제)_3.2.2배수통관(시례좌안2제)" xfId="1790"/>
    <cellStyle name="_도곡교 교대 수량_암거수량_3.1제1배수통관(시례우안3제)_3.2.2배수통관(시례좌안2제)_1배수통관" xfId="1791"/>
    <cellStyle name="_도곡교 교대 수량_암거수량_3.1제1배수통관(시례우안3제)_3.2.2배수통관(시례좌안2제)_1배수통관_통관유출구정리(최종)" xfId="1792"/>
    <cellStyle name="_도곡교 교대 수량_암거수량_3.1제1배수통관(시례우안3제)_3.2.2배수통관(시례좌안2제)_6배수통관(완)" xfId="1793"/>
    <cellStyle name="_도곡교 교대 수량_암거수량_3.1제1배수통관(시례우안3제)_3.2.2배수통관(시례좌안2제)_6배수통관(완)_1배수통관" xfId="1794"/>
    <cellStyle name="_도곡교 교대 수량_암거수량_3.1제1배수통관(시례우안3제)_3.2.2배수통관(시례좌안2제)_통관유출구정리(최종)" xfId="1795"/>
    <cellStyle name="_도곡교 교대 수량_암거수량_3.1제1배수통관(시례우안3제)_3.2.2배수통관(시례좌안2제)_통관유출구정리(최종)_7배수통관" xfId="1796"/>
    <cellStyle name="_도곡교 교대 수량_암거수량_3.1제1배수통관(시례우안3제)_7배수통관" xfId="1797"/>
    <cellStyle name="_도곡교 교대 수량_암거수량_3.1제1배수통관(시례우안3제)_통관유출구정리(최종)" xfId="1798"/>
    <cellStyle name="_도곡교 교대 수량_암거수량_3.2 제2배수통관" xfId="1799"/>
    <cellStyle name="_도곡교 교대 수량_암거수량_3.2 제2배수통관_1배수통관" xfId="1800"/>
    <cellStyle name="_도곡교 교대 수량_암거수량_3.2 제2배수통관_1배수통관_통관유출구정리(최종)" xfId="1801"/>
    <cellStyle name="_도곡교 교대 수량_암거수량_3.2 제2배수통관_3.1. 1배수통관(장현우안제)" xfId="1802"/>
    <cellStyle name="_도곡교 교대 수량_암거수량_3.2 제2배수통관_3.1. 1배수통관(장현우안제)_1배수통관" xfId="1803"/>
    <cellStyle name="_도곡교 교대 수량_암거수량_3.2 제2배수통관_3.1. 1배수통관(장현우안제)_1배수통관_통관유출구정리(최종)" xfId="1804"/>
    <cellStyle name="_도곡교 교대 수량_암거수량_3.2 제2배수통관_3.1. 1배수통관(장현우안제)_6배수통관(완)" xfId="1805"/>
    <cellStyle name="_도곡교 교대 수량_암거수량_3.2 제2배수통관_3.1. 1배수통관(장현우안제)_6배수통관(완)_1배수통관" xfId="1806"/>
    <cellStyle name="_도곡교 교대 수량_암거수량_3.2 제2배수통관_3.1. 1배수통관(장현우안제)_통관유출구정리(최종)" xfId="1807"/>
    <cellStyle name="_도곡교 교대 수량_암거수량_3.2 제2배수통관_3.1. 1배수통관(장현우안제)_통관유출구정리(최종)_7배수통관" xfId="1808"/>
    <cellStyle name="_도곡교 교대 수량_암거수량_3.2 제2배수통관_6배수통관(완)" xfId="1809"/>
    <cellStyle name="_도곡교 교대 수량_암거수량_3.2 제2배수통관_6배수통관(완)_1배수통관" xfId="1810"/>
    <cellStyle name="_도곡교 교대 수량_암거수량_3.2 제2배수통관_통관유출구정리(최종)" xfId="1811"/>
    <cellStyle name="_도곡교 교대 수량_암거수량_3.2 제2배수통관_통관유출구정리(최종)_7배수통관" xfId="1812"/>
    <cellStyle name="_도곡교 교대 수량_암거수량_3.3 제3배수통관" xfId="1813"/>
    <cellStyle name="_도곡교 교대 수량_암거수량_3.3 제3배수통관_1배수통관" xfId="1814"/>
    <cellStyle name="_도곡교 교대 수량_암거수량_3.3 제3배수통관_1배수통관_통관유출구정리(최종)" xfId="1815"/>
    <cellStyle name="_도곡교 교대 수량_암거수량_3.3 제3배수통관_6배수통관(완)" xfId="1816"/>
    <cellStyle name="_도곡교 교대 수량_암거수량_3.3 제3배수통관_6배수통관(완)_1배수통관" xfId="1817"/>
    <cellStyle name="_도곡교 교대 수량_암거수량_3.3 제3배수통관_통관유출구정리(최종)" xfId="1818"/>
    <cellStyle name="_도곡교 교대 수량_암거수량_3.3 제3배수통관_통관유출구정리(최종)_7배수통관" xfId="1819"/>
    <cellStyle name="_도곡교 교대 수량_암거수량_3.구조물공(시례우안2제)" xfId="1820"/>
    <cellStyle name="_도곡교 교대 수량_암거수량_3.구조물공(시례우안2제)_1배수통관" xfId="1821"/>
    <cellStyle name="_도곡교 교대 수량_암거수량_3.구조물공(시례우안2제)_1배수통관_통관유출구정리(최종)" xfId="1822"/>
    <cellStyle name="_도곡교 교대 수량_암거수량_3.구조물공(시례우안2제)_6배수통관(완)" xfId="1823"/>
    <cellStyle name="_도곡교 교대 수량_암거수량_3.구조물공(시례우안2제)_6배수통관(완)_1배수통관" xfId="1824"/>
    <cellStyle name="_도곡교 교대 수량_암거수량_3.구조물공(시례우안2제)_통관유출구정리(최종)" xfId="1825"/>
    <cellStyle name="_도곡교 교대 수량_암거수량_3.구조물공(시례우안2제)_통관유출구정리(최종)_7배수통관" xfId="1826"/>
    <cellStyle name="_도곡교 교대 수량_암거수량_6배수통관(완)" xfId="1827"/>
    <cellStyle name="_도곡교 교대 수량_암거수량_6배수통관(완)_1배수통관" xfId="1828"/>
    <cellStyle name="_도곡교 교대 수량_암거수량_강곡4제(상류)" xfId="1829"/>
    <cellStyle name="_도곡교 교대 수량_암거수량_강곡4제(상류)_1배수통관" xfId="1830"/>
    <cellStyle name="_도곡교 교대 수량_암거수량_강곡4제(상류)_통관본체및토공(차수벽상단없음)" xfId="1831"/>
    <cellStyle name="_도곡교 교대 수량_암거수량_강곡4제(상류)_통관본체및토공(차수벽상단없음)_1배수통관" xfId="1832"/>
    <cellStyle name="_도곡교 교대 수량_암거수량_강곡4제(상류)_통관본체및토공(차수벽상단없음)_통관유출구정리(최종)" xfId="1833"/>
    <cellStyle name="_도곡교 교대 수량_암거수량_강곡4제(상류)_통관유출구정리(최종)" xfId="1834"/>
    <cellStyle name="_도곡교 교대 수량_암거수량_창하 #8(800집수)" xfId="1835"/>
    <cellStyle name="_도곡교 교대 수량_암거수량_창하 #8(800집수)_1배수통관" xfId="1836"/>
    <cellStyle name="_도곡교 교대 수량_암거수량_창하 #8(800집수)_통관본체및토공(차수벽상단없음)" xfId="1837"/>
    <cellStyle name="_도곡교 교대 수량_암거수량_창하 #8(800집수)_통관본체및토공(차수벽상단없음)_1배수통관" xfId="1838"/>
    <cellStyle name="_도곡교 교대 수량_암거수량_창하 #8(800집수)_통관본체및토공(차수벽상단없음)_통관유출구정리(최종)" xfId="1839"/>
    <cellStyle name="_도곡교 교대 수량_암거수량_창하 #8(800집수)_통관유출구정리(최종)" xfId="1840"/>
    <cellStyle name="_도곡교 교대 수량_암거수량_통관유출구정리(최종)" xfId="1841"/>
    <cellStyle name="_도곡교 교대 수량_암거수량_통관유출구정리(최종)_7배수통관" xfId="1842"/>
    <cellStyle name="_도곡교 교대 수량_창하 #8(800집수)" xfId="1843"/>
    <cellStyle name="_도곡교 교대 수량_창하 #8(800집수)_1배수통관" xfId="1844"/>
    <cellStyle name="_도곡교 교대 수량_창하 #8(800집수)_통관본체및토공(차수벽상단없음)" xfId="1845"/>
    <cellStyle name="_도곡교 교대 수량_창하 #8(800집수)_통관본체및토공(차수벽상단없음)_1배수통관" xfId="1846"/>
    <cellStyle name="_도곡교 교대 수량_창하 #8(800집수)_통관본체및토공(차수벽상단없음)_통관유출구정리(최종)" xfId="1847"/>
    <cellStyle name="_도곡교 교대 수량_창하 #8(800집수)_통관유출구정리(최종)" xfId="1848"/>
    <cellStyle name="_도곡교 교대 수량_통관유출구정리(최종)" xfId="1849"/>
    <cellStyle name="_도곡교 교대 수량_통관유출구정리(최종)_7배수통관" xfId="1850"/>
    <cellStyle name="_사동초중" xfId="1851"/>
    <cellStyle name="_암거수량" xfId="1852"/>
    <cellStyle name="_암거수량(2)" xfId="1853"/>
    <cellStyle name="_암거수량(2)_1배수통관" xfId="1854"/>
    <cellStyle name="_암거수량(2)_1배수통관(완)" xfId="1855"/>
    <cellStyle name="_암거수량(2)_1배수통관(완)_1배수통관" xfId="1856"/>
    <cellStyle name="_암거수량(2)_1배수통관_통관유출구정리(최종)" xfId="1857"/>
    <cellStyle name="_암거수량(2)_3.1제1배수통관(시례우안3제)" xfId="1858"/>
    <cellStyle name="_암거수량(2)_3.1제1배수통관(시례우안3제)_1배수통관" xfId="1859"/>
    <cellStyle name="_암거수량(2)_3.1제1배수통관(시례우안3제)_3.1. 1배수통관(장현우안제)" xfId="1860"/>
    <cellStyle name="_암거수량(2)_3.1제1배수통관(시례우안3제)_3.1. 1배수통관(장현우안제)_1배수통관" xfId="1861"/>
    <cellStyle name="_암거수량(2)_3.1제1배수통관(시례우안3제)_3.1. 1배수통관(장현우안제)_1배수통관_통관유출구정리(최종)" xfId="1862"/>
    <cellStyle name="_암거수량(2)_3.1제1배수통관(시례우안3제)_3.1. 1배수통관(장현우안제)_6배수통관(완)" xfId="1863"/>
    <cellStyle name="_암거수량(2)_3.1제1배수통관(시례우안3제)_3.1. 1배수통관(장현우안제)_6배수통관(완)_1배수통관" xfId="1864"/>
    <cellStyle name="_암거수량(2)_3.1제1배수통관(시례우안3제)_3.1. 1배수통관(장현우안제)_통관유출구정리(최종)" xfId="1865"/>
    <cellStyle name="_암거수량(2)_3.1제1배수통관(시례우안3제)_3.1. 1배수통관(장현우안제)_통관유출구정리(최종)_7배수통관" xfId="1866"/>
    <cellStyle name="_암거수량(2)_3.1제1배수통관(시례우안3제)_3.2.1 제1배수통관(장현좌안제)" xfId="1867"/>
    <cellStyle name="_암거수량(2)_3.1제1배수통관(시례우안3제)_3.2.1 제1배수통관(장현좌안제)_1배수통관" xfId="1868"/>
    <cellStyle name="_암거수량(2)_3.1제1배수통관(시례우안3제)_3.2.1 제1배수통관(장현좌안제)_1배수통관_통관유출구정리(최종)" xfId="1869"/>
    <cellStyle name="_암거수량(2)_3.1제1배수통관(시례우안3제)_3.2.1 제1배수통관(장현좌안제)_6배수통관(완)" xfId="1870"/>
    <cellStyle name="_암거수량(2)_3.1제1배수통관(시례우안3제)_3.2.1 제1배수통관(장현좌안제)_6배수통관(완)_1배수통관" xfId="1871"/>
    <cellStyle name="_암거수량(2)_3.1제1배수통관(시례우안3제)_3.2.1 제1배수통관(장현좌안제)_통관유출구정리(최종)" xfId="1872"/>
    <cellStyle name="_암거수량(2)_3.1제1배수통관(시례우안3제)_3.2.1 제1배수통관(장현좌안제)_통관유출구정리(최종)_7배수통관" xfId="1873"/>
    <cellStyle name="_암거수량(2)_3.1제1배수통관(시례우안3제)_3.2.2배수통관(시례좌안2제)" xfId="1874"/>
    <cellStyle name="_암거수량(2)_3.1제1배수통관(시례우안3제)_3.2.2배수통관(시례좌안2제)_1배수통관" xfId="1875"/>
    <cellStyle name="_암거수량(2)_3.1제1배수통관(시례우안3제)_3.2.2배수통관(시례좌안2제)_1배수통관_통관유출구정리(최종)" xfId="1876"/>
    <cellStyle name="_암거수량(2)_3.1제1배수통관(시례우안3제)_3.2.2배수통관(시례좌안2제)_6배수통관(완)" xfId="1877"/>
    <cellStyle name="_암거수량(2)_3.1제1배수통관(시례우안3제)_3.2.2배수통관(시례좌안2제)_6배수통관(완)_1배수통관" xfId="1878"/>
    <cellStyle name="_암거수량(2)_3.1제1배수통관(시례우안3제)_3.2.2배수통관(시례좌안2제)_통관유출구정리(최종)" xfId="1879"/>
    <cellStyle name="_암거수량(2)_3.1제1배수통관(시례우안3제)_3.2.2배수통관(시례좌안2제)_통관유출구정리(최종)_7배수통관" xfId="1880"/>
    <cellStyle name="_암거수량(2)_3.1제1배수통관(시례우안3제)_7배수통관" xfId="1881"/>
    <cellStyle name="_암거수량(2)_3.1제1배수통관(시례우안3제)_통관유출구정리(최종)" xfId="1882"/>
    <cellStyle name="_암거수량(2)_3.2 제2배수통관" xfId="1883"/>
    <cellStyle name="_암거수량(2)_3.2 제2배수통관_1배수통관" xfId="1884"/>
    <cellStyle name="_암거수량(2)_3.2 제2배수통관_1배수통관_통관유출구정리(최종)" xfId="1885"/>
    <cellStyle name="_암거수량(2)_3.2 제2배수통관_3.1. 1배수통관(장현우안제)" xfId="1886"/>
    <cellStyle name="_암거수량(2)_3.2 제2배수통관_3.1. 1배수통관(장현우안제)_1배수통관" xfId="1887"/>
    <cellStyle name="_암거수량(2)_3.2 제2배수통관_3.1. 1배수통관(장현우안제)_1배수통관_통관유출구정리(최종)" xfId="1888"/>
    <cellStyle name="_암거수량(2)_3.2 제2배수통관_3.1. 1배수통관(장현우안제)_6배수통관(완)" xfId="1889"/>
    <cellStyle name="_암거수량(2)_3.2 제2배수통관_3.1. 1배수통관(장현우안제)_6배수통관(완)_1배수통관" xfId="1890"/>
    <cellStyle name="_암거수량(2)_3.2 제2배수통관_3.1. 1배수통관(장현우안제)_통관유출구정리(최종)" xfId="1891"/>
    <cellStyle name="_암거수량(2)_3.2 제2배수통관_3.1. 1배수통관(장현우안제)_통관유출구정리(최종)_7배수통관" xfId="1892"/>
    <cellStyle name="_암거수량(2)_3.2 제2배수통관_6배수통관(완)" xfId="1893"/>
    <cellStyle name="_암거수량(2)_3.2 제2배수통관_6배수통관(완)_1배수통관" xfId="1894"/>
    <cellStyle name="_암거수량(2)_3.2 제2배수통관_통관유출구정리(최종)" xfId="1895"/>
    <cellStyle name="_암거수량(2)_3.2 제2배수통관_통관유출구정리(최종)_7배수통관" xfId="1896"/>
    <cellStyle name="_암거수량(2)_3.3 제3배수통관" xfId="1897"/>
    <cellStyle name="_암거수량(2)_3.3 제3배수통관_1배수통관" xfId="1898"/>
    <cellStyle name="_암거수량(2)_3.3 제3배수통관_1배수통관_통관유출구정리(최종)" xfId="1899"/>
    <cellStyle name="_암거수량(2)_3.3 제3배수통관_6배수통관(완)" xfId="1900"/>
    <cellStyle name="_암거수량(2)_3.3 제3배수통관_6배수통관(완)_1배수통관" xfId="1901"/>
    <cellStyle name="_암거수량(2)_3.3 제3배수통관_통관유출구정리(최종)" xfId="1902"/>
    <cellStyle name="_암거수량(2)_3.3 제3배수통관_통관유출구정리(최종)_7배수통관" xfId="1903"/>
    <cellStyle name="_암거수량(2)_3.구조물공(시례우안2제)" xfId="1904"/>
    <cellStyle name="_암거수량(2)_3.구조물공(시례우안2제)_1배수통관" xfId="1905"/>
    <cellStyle name="_암거수량(2)_3.구조물공(시례우안2제)_1배수통관_통관유출구정리(최종)" xfId="1906"/>
    <cellStyle name="_암거수량(2)_3.구조물공(시례우안2제)_6배수통관(완)" xfId="1907"/>
    <cellStyle name="_암거수량(2)_3.구조물공(시례우안2제)_6배수통관(완)_1배수통관" xfId="1908"/>
    <cellStyle name="_암거수량(2)_3.구조물공(시례우안2제)_통관유출구정리(최종)" xfId="1909"/>
    <cellStyle name="_암거수량(2)_3.구조물공(시례우안2제)_통관유출구정리(최종)_7배수통관" xfId="1910"/>
    <cellStyle name="_암거수량(2)_6배수통관(완)" xfId="1911"/>
    <cellStyle name="_암거수량(2)_6배수통관(완)_1배수통관" xfId="1912"/>
    <cellStyle name="_암거수량(2)_강곡4제(상류)" xfId="1913"/>
    <cellStyle name="_암거수량(2)_강곡4제(상류)_1배수통관" xfId="1914"/>
    <cellStyle name="_암거수량(2)_강곡4제(상류)_통관본체및토공(차수벽상단없음)" xfId="1915"/>
    <cellStyle name="_암거수량(2)_강곡4제(상류)_통관본체및토공(차수벽상단없음)_1배수통관" xfId="1916"/>
    <cellStyle name="_암거수량(2)_강곡4제(상류)_통관본체및토공(차수벽상단없음)_통관유출구정리(최종)" xfId="1917"/>
    <cellStyle name="_암거수량(2)_강곡4제(상류)_통관유출구정리(최종)" xfId="1918"/>
    <cellStyle name="_암거수량(2)_창하 #8(800집수)" xfId="1919"/>
    <cellStyle name="_암거수량(2)_창하 #8(800집수)_1배수통관" xfId="1920"/>
    <cellStyle name="_암거수량(2)_창하 #8(800집수)_통관본체및토공(차수벽상단없음)" xfId="1921"/>
    <cellStyle name="_암거수량(2)_창하 #8(800집수)_통관본체및토공(차수벽상단없음)_1배수통관" xfId="1922"/>
    <cellStyle name="_암거수량(2)_창하 #8(800집수)_통관본체및토공(차수벽상단없음)_통관유출구정리(최종)" xfId="1923"/>
    <cellStyle name="_암거수량(2)_창하 #8(800집수)_통관유출구정리(최종)" xfId="1924"/>
    <cellStyle name="_암거수량(2)_통관유출구정리(최종)" xfId="1925"/>
    <cellStyle name="_암거수량(2)_통관유출구정리(최종)_7배수통관" xfId="1926"/>
    <cellStyle name="_암거수량_1배수통관" xfId="1927"/>
    <cellStyle name="_암거수량_1배수통관(완)" xfId="1928"/>
    <cellStyle name="_암거수량_1배수통관(완)_1배수통관" xfId="1929"/>
    <cellStyle name="_암거수량_1배수통관_통관유출구정리(최종)" xfId="1930"/>
    <cellStyle name="_암거수량_3.1제1배수통관(시례우안3제)" xfId="1931"/>
    <cellStyle name="_암거수량_3.1제1배수통관(시례우안3제)_1배수통관" xfId="1932"/>
    <cellStyle name="_암거수량_3.1제1배수통관(시례우안3제)_3.1. 1배수통관(장현우안제)" xfId="1933"/>
    <cellStyle name="_암거수량_3.1제1배수통관(시례우안3제)_3.1. 1배수통관(장현우안제)_1배수통관" xfId="1934"/>
    <cellStyle name="_암거수량_3.1제1배수통관(시례우안3제)_3.1. 1배수통관(장현우안제)_1배수통관_통관유출구정리(최종)" xfId="1935"/>
    <cellStyle name="_암거수량_3.1제1배수통관(시례우안3제)_3.1. 1배수통관(장현우안제)_6배수통관(완)" xfId="1936"/>
    <cellStyle name="_암거수량_3.1제1배수통관(시례우안3제)_3.1. 1배수통관(장현우안제)_6배수통관(완)_1배수통관" xfId="1937"/>
    <cellStyle name="_암거수량_3.1제1배수통관(시례우안3제)_3.1. 1배수통관(장현우안제)_통관유출구정리(최종)" xfId="1938"/>
    <cellStyle name="_암거수량_3.1제1배수통관(시례우안3제)_3.1. 1배수통관(장현우안제)_통관유출구정리(최종)_7배수통관" xfId="1939"/>
    <cellStyle name="_암거수량_3.1제1배수통관(시례우안3제)_3.2.1 제1배수통관(장현좌안제)" xfId="1940"/>
    <cellStyle name="_암거수량_3.1제1배수통관(시례우안3제)_3.2.1 제1배수통관(장현좌안제)_1배수통관" xfId="1941"/>
    <cellStyle name="_암거수량_3.1제1배수통관(시례우안3제)_3.2.1 제1배수통관(장현좌안제)_1배수통관_통관유출구정리(최종)" xfId="1942"/>
    <cellStyle name="_암거수량_3.1제1배수통관(시례우안3제)_3.2.1 제1배수통관(장현좌안제)_6배수통관(완)" xfId="1943"/>
    <cellStyle name="_암거수량_3.1제1배수통관(시례우안3제)_3.2.1 제1배수통관(장현좌안제)_6배수통관(완)_1배수통관" xfId="1944"/>
    <cellStyle name="_암거수량_3.1제1배수통관(시례우안3제)_3.2.1 제1배수통관(장현좌안제)_통관유출구정리(최종)" xfId="1945"/>
    <cellStyle name="_암거수량_3.1제1배수통관(시례우안3제)_3.2.1 제1배수통관(장현좌안제)_통관유출구정리(최종)_7배수통관" xfId="1946"/>
    <cellStyle name="_암거수량_3.1제1배수통관(시례우안3제)_3.2.2배수통관(시례좌안2제)" xfId="1947"/>
    <cellStyle name="_암거수량_3.1제1배수통관(시례우안3제)_3.2.2배수통관(시례좌안2제)_1배수통관" xfId="1948"/>
    <cellStyle name="_암거수량_3.1제1배수통관(시례우안3제)_3.2.2배수통관(시례좌안2제)_1배수통관_통관유출구정리(최종)" xfId="1949"/>
    <cellStyle name="_암거수량_3.1제1배수통관(시례우안3제)_3.2.2배수통관(시례좌안2제)_6배수통관(완)" xfId="1950"/>
    <cellStyle name="_암거수량_3.1제1배수통관(시례우안3제)_3.2.2배수통관(시례좌안2제)_6배수통관(완)_1배수통관" xfId="1951"/>
    <cellStyle name="_암거수량_3.1제1배수통관(시례우안3제)_3.2.2배수통관(시례좌안2제)_통관유출구정리(최종)" xfId="1952"/>
    <cellStyle name="_암거수량_3.1제1배수통관(시례우안3제)_3.2.2배수통관(시례좌안2제)_통관유출구정리(최종)_7배수통관" xfId="1953"/>
    <cellStyle name="_암거수량_3.1제1배수통관(시례우안3제)_7배수통관" xfId="1954"/>
    <cellStyle name="_암거수량_3.1제1배수통관(시례우안3제)_통관유출구정리(최종)" xfId="1955"/>
    <cellStyle name="_암거수량_3.2 제2배수통관" xfId="1956"/>
    <cellStyle name="_암거수량_3.2 제2배수통관_1배수통관" xfId="1957"/>
    <cellStyle name="_암거수량_3.2 제2배수통관_1배수통관_통관유출구정리(최종)" xfId="1958"/>
    <cellStyle name="_암거수량_3.2 제2배수통관_3.1. 1배수통관(장현우안제)" xfId="1959"/>
    <cellStyle name="_암거수량_3.2 제2배수통관_3.1. 1배수통관(장현우안제)_1배수통관" xfId="1960"/>
    <cellStyle name="_암거수량_3.2 제2배수통관_3.1. 1배수통관(장현우안제)_1배수통관_통관유출구정리(최종)" xfId="1961"/>
    <cellStyle name="_암거수량_3.2 제2배수통관_3.1. 1배수통관(장현우안제)_6배수통관(완)" xfId="1962"/>
    <cellStyle name="_암거수량_3.2 제2배수통관_3.1. 1배수통관(장현우안제)_6배수통관(완)_1배수통관" xfId="1963"/>
    <cellStyle name="_암거수량_3.2 제2배수통관_3.1. 1배수통관(장현우안제)_통관유출구정리(최종)" xfId="1964"/>
    <cellStyle name="_암거수량_3.2 제2배수통관_3.1. 1배수통관(장현우안제)_통관유출구정리(최종)_7배수통관" xfId="1965"/>
    <cellStyle name="_암거수량_3.2 제2배수통관_6배수통관(완)" xfId="1966"/>
    <cellStyle name="_암거수량_3.2 제2배수통관_6배수통관(완)_1배수통관" xfId="1967"/>
    <cellStyle name="_암거수량_3.2 제2배수통관_통관유출구정리(최종)" xfId="1968"/>
    <cellStyle name="_암거수량_3.2 제2배수통관_통관유출구정리(최종)_7배수통관" xfId="1969"/>
    <cellStyle name="_암거수량_3.3 제3배수통관" xfId="1970"/>
    <cellStyle name="_암거수량_3.3 제3배수통관_1배수통관" xfId="1971"/>
    <cellStyle name="_암거수량_3.3 제3배수통관_1배수통관_통관유출구정리(최종)" xfId="1972"/>
    <cellStyle name="_암거수량_3.3 제3배수통관_6배수통관(완)" xfId="1973"/>
    <cellStyle name="_암거수량_3.3 제3배수통관_6배수통관(완)_1배수통관" xfId="1974"/>
    <cellStyle name="_암거수량_3.3 제3배수통관_통관유출구정리(최종)" xfId="1975"/>
    <cellStyle name="_암거수량_3.3 제3배수통관_통관유출구정리(최종)_7배수통관" xfId="1976"/>
    <cellStyle name="_암거수량_3.구조물공(시례우안2제)" xfId="1977"/>
    <cellStyle name="_암거수량_3.구조물공(시례우안2제)_1배수통관" xfId="1978"/>
    <cellStyle name="_암거수량_3.구조물공(시례우안2제)_1배수통관_통관유출구정리(최종)" xfId="1979"/>
    <cellStyle name="_암거수량_3.구조물공(시례우안2제)_6배수통관(완)" xfId="1980"/>
    <cellStyle name="_암거수량_3.구조물공(시례우안2제)_6배수통관(완)_1배수통관" xfId="1981"/>
    <cellStyle name="_암거수량_3.구조물공(시례우안2제)_통관유출구정리(최종)" xfId="1982"/>
    <cellStyle name="_암거수량_3.구조물공(시례우안2제)_통관유출구정리(최종)_7배수통관" xfId="1983"/>
    <cellStyle name="_암거수량_6배수통관(완)" xfId="1984"/>
    <cellStyle name="_암거수량_6배수통관(완)_1배수통관" xfId="1985"/>
    <cellStyle name="_암거수량_강곡4제(상류)" xfId="1986"/>
    <cellStyle name="_암거수량_강곡4제(상류)_1배수통관" xfId="1987"/>
    <cellStyle name="_암거수량_강곡4제(상류)_통관본체및토공(차수벽상단없음)" xfId="1988"/>
    <cellStyle name="_암거수량_강곡4제(상류)_통관본체및토공(차수벽상단없음)_1배수통관" xfId="1989"/>
    <cellStyle name="_암거수량_강곡4제(상류)_통관본체및토공(차수벽상단없음)_통관유출구정리(최종)" xfId="1990"/>
    <cellStyle name="_암거수량_강곡4제(상류)_통관유출구정리(최종)" xfId="1991"/>
    <cellStyle name="_암거수량_창하 #8(800집수)" xfId="1992"/>
    <cellStyle name="_암거수량_창하 #8(800집수)_1배수통관" xfId="1993"/>
    <cellStyle name="_암거수량_창하 #8(800집수)_통관본체및토공(차수벽상단없음)" xfId="1994"/>
    <cellStyle name="_암거수량_창하 #8(800집수)_통관본체및토공(차수벽상단없음)_1배수통관" xfId="1995"/>
    <cellStyle name="_암거수량_창하 #8(800집수)_통관본체및토공(차수벽상단없음)_통관유출구정리(최종)" xfId="1996"/>
    <cellStyle name="_암거수량_창하 #8(800집수)_통관유출구정리(최종)" xfId="1997"/>
    <cellStyle name="_암거수량_통관유출구정리(최종)" xfId="1998"/>
    <cellStyle name="_암거수량_통관유출구정리(최종)_7배수통관" xfId="1999"/>
    <cellStyle name="_차수벽(1련-상단없음)" xfId="2000"/>
    <cellStyle name="_창하 #8(800집수)" xfId="2001"/>
    <cellStyle name="_창하 #8(800집수)_1배수통관" xfId="2002"/>
    <cellStyle name="_창하 #8(800집수)_통관본체및토공(차수벽상단없음)" xfId="2003"/>
    <cellStyle name="_창하 #8(800집수)_통관본체및토공(차수벽상단없음)_1배수통관" xfId="2004"/>
    <cellStyle name="_창하 #8(800집수)_통관본체및토공(차수벽상단없음)_통관유출구정리(최종)" xfId="2005"/>
    <cellStyle name="_창하 #8(800집수)_통관유출구정리(최종)" xfId="2006"/>
    <cellStyle name="_통관유출구정리(최종)" xfId="2007"/>
    <cellStyle name="_통관유출구정리(최종)_7배수통관" xfId="2008"/>
    <cellStyle name="’E‰Y [0.00]_laroux" xfId="2009"/>
    <cellStyle name="’E‰Y_laroux" xfId="2010"/>
    <cellStyle name="1" xfId="2011"/>
    <cellStyle name="1_시민계략공사" xfId="2012"/>
    <cellStyle name="1_시민계략공사_전기-한남" xfId="2013"/>
    <cellStyle name="ÅëÈ­ [0]_»óºÎ¼ö·®Áý°è " xfId="2014"/>
    <cellStyle name="AeE­ [0]_INQUIRY ¿μ¾÷AßAø " xfId="2015"/>
    <cellStyle name="ÅëÈ­_»óºÎ¼ö·®Áý°è " xfId="2016"/>
    <cellStyle name="AeE­_INQUIRY ¿μ¾÷AßAø " xfId="2017"/>
    <cellStyle name="ALIGNMENT" xfId="2018"/>
    <cellStyle name="ÄÞ¸¶ [0]_»óºÎ¼ö·®Áý°è " xfId="2019"/>
    <cellStyle name="AÞ¸¶ [0]_INQUIRY ¿μ¾÷AßAø " xfId="2020"/>
    <cellStyle name="ÄÞ¸¶_»óºÎ¼ö·®Áý°è " xfId="2021"/>
    <cellStyle name="AÞ¸¶_INQUIRY ¿μ¾÷AßAø " xfId="2022"/>
    <cellStyle name="C￥AØ_¿μ¾÷CoE² " xfId="2023"/>
    <cellStyle name="Ç¥ÁØ_»óºÎ¼ö·®Áý°è " xfId="2024"/>
    <cellStyle name="C￥AØ_PERSONAL" xfId="2025"/>
    <cellStyle name="Calc Currency (0)" xfId="2026"/>
    <cellStyle name="category" xfId="2027"/>
    <cellStyle name="Comma" xfId="2028"/>
    <cellStyle name="Comma [0]" xfId="2029"/>
    <cellStyle name="comma zerodec" xfId="2030"/>
    <cellStyle name="Comma_ SG&amp;A Bridge " xfId="2031"/>
    <cellStyle name="Comma0" xfId="2032"/>
    <cellStyle name="Copied" xfId="2033"/>
    <cellStyle name="Currency" xfId="2034"/>
    <cellStyle name="Currency [0]" xfId="2035"/>
    <cellStyle name="Currency [ﺜ]_P&amp;L_laroux" xfId="2036"/>
    <cellStyle name="Currency_ SG&amp;A Bridge " xfId="2037"/>
    <cellStyle name="Currency0" xfId="2038"/>
    <cellStyle name="Currency1" xfId="2039"/>
    <cellStyle name="Date" xfId="2040"/>
    <cellStyle name="Dezimal [0]_laroux" xfId="2041"/>
    <cellStyle name="Dezimal_laroux" xfId="2042"/>
    <cellStyle name="Dollar (zero dec)" xfId="2043"/>
    <cellStyle name="Entered" xfId="2044"/>
    <cellStyle name="F2" xfId="2045"/>
    <cellStyle name="F3" xfId="2046"/>
    <cellStyle name="F4" xfId="2047"/>
    <cellStyle name="F5" xfId="2048"/>
    <cellStyle name="F6" xfId="2049"/>
    <cellStyle name="F7" xfId="2050"/>
    <cellStyle name="F8" xfId="2051"/>
    <cellStyle name="Fixed" xfId="2052"/>
    <cellStyle name="Grey" xfId="2053"/>
    <cellStyle name="HEADER" xfId="2054"/>
    <cellStyle name="Header1" xfId="2055"/>
    <cellStyle name="Header2" xfId="2056"/>
    <cellStyle name="Heading 1" xfId="2057"/>
    <cellStyle name="Heading 2" xfId="2058"/>
    <cellStyle name="HEADING1" xfId="2059"/>
    <cellStyle name="HEADING2" xfId="2060"/>
    <cellStyle name="Hyperlink_NEGS" xfId="2061"/>
    <cellStyle name="Input [yellow]" xfId="2062"/>
    <cellStyle name="Milliers [0]_399GC10" xfId="2063"/>
    <cellStyle name="Milliers_399GC10" xfId="2064"/>
    <cellStyle name="Model" xfId="2065"/>
    <cellStyle name="Mon?aire [0]_399GC10" xfId="2066"/>
    <cellStyle name="Mon?aire_399GC10" xfId="2067"/>
    <cellStyle name="no dec" xfId="2068"/>
    <cellStyle name="Normal - Style1" xfId="2069"/>
    <cellStyle name="Normal_ SG&amp;A Bridge " xfId="2070"/>
    <cellStyle name="Œ…?æ맖?e [0.00]_laroux" xfId="2071"/>
    <cellStyle name="Œ…?æ맖?e_laroux" xfId="2072"/>
    <cellStyle name="Percent" xfId="2073"/>
    <cellStyle name="Percent [2]" xfId="2074"/>
    <cellStyle name="Percent_1.축제공(OSA)" xfId="2075"/>
    <cellStyle name="RevList" xfId="2076"/>
    <cellStyle name="Standard_laroux" xfId="2077"/>
    <cellStyle name="subhead" xfId="2078"/>
    <cellStyle name="Subtotal" xfId="2079"/>
    <cellStyle name="title [1]" xfId="2080"/>
    <cellStyle name="title [2]" xfId="2081"/>
    <cellStyle name="Total" xfId="2082"/>
    <cellStyle name="UM" xfId="2083"/>
    <cellStyle name="W?rung [0]_laroux" xfId="2084"/>
    <cellStyle name="W?rung_laroux" xfId="2085"/>
    <cellStyle name="고정소숫점" xfId="2086"/>
    <cellStyle name="고정출력1" xfId="2087"/>
    <cellStyle name="고정출력2" xfId="2088"/>
    <cellStyle name="공사원가계산서(조경)" xfId="2089"/>
    <cellStyle name="날짜" xfId="2090"/>
    <cellStyle name="내역서" xfId="2091"/>
    <cellStyle name="달러" xfId="2092"/>
    <cellStyle name="뒤에 오는 하이퍼링크_014 제2수로관" xfId="2093"/>
    <cellStyle name="똿뗦먛귟 [0.00]_PRODUCT DETAIL Q1" xfId="2094"/>
    <cellStyle name="똿뗦먛귟_PRODUCT DETAIL Q1" xfId="2095"/>
    <cellStyle name="믅됞 [0.00]_PRODUCT DETAIL Q1" xfId="2096"/>
    <cellStyle name="믅됞_PRODUCT DETAIL Q1" xfId="2097"/>
    <cellStyle name="백분율 [0]" xfId="2098"/>
    <cellStyle name="백분율 [2]" xfId="2099"/>
    <cellStyle name="뷭?_?긚??_1" xfId="2100"/>
    <cellStyle name="빨강" xfId="2101"/>
    <cellStyle name="소숫점0" xfId="2102"/>
    <cellStyle name="소숫점3" xfId="2103"/>
    <cellStyle name="수량산출" xfId="2104"/>
    <cellStyle name="숫자(R)" xfId="2105"/>
    <cellStyle name="쉼표 [0]" xfId="1" builtinId="6"/>
    <cellStyle name="쉼표 [0] 2" xfId="3"/>
    <cellStyle name="쉼표 [0] 3" xfId="2106"/>
    <cellStyle name="쉼표 [0] 5" xfId="2107"/>
    <cellStyle name="쉼표 [0] 6 2" xfId="2108"/>
    <cellStyle name="스타일 1" xfId="2109"/>
    <cellStyle name="자리수" xfId="2110"/>
    <cellStyle name="자리수0" xfId="2111"/>
    <cellStyle name="콤마 [0.00]" xfId="2112"/>
    <cellStyle name="콤마 [0]_  종  합  " xfId="2113"/>
    <cellStyle name="콤마 [2]" xfId="2114"/>
    <cellStyle name="콤마_  종  합  " xfId="2115"/>
    <cellStyle name="통화 [0] 2" xfId="2116"/>
    <cellStyle name="퍼센트" xfId="2117"/>
    <cellStyle name="표" xfId="2118"/>
    <cellStyle name="표준" xfId="0" builtinId="0"/>
    <cellStyle name="표준 2" xfId="2119"/>
    <cellStyle name="표준 2 2" xfId="2120"/>
    <cellStyle name="표준 3" xfId="2126"/>
    <cellStyle name="표준 4" xfId="2127"/>
    <cellStyle name="표준_분묘조사서(1)" xfId="2"/>
    <cellStyle name="표준_지장물_04.지장물건조서(1)" xfId="2128"/>
    <cellStyle name="표준1" xfId="2121"/>
    <cellStyle name="표준2" xfId="2122"/>
    <cellStyle name="합산" xfId="2123"/>
    <cellStyle name="화폐기호" xfId="2124"/>
    <cellStyle name="화폐기호0" xfId="2125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980;&#49885;\&#49341;&#44368;&#52380;(&#50500;&#49328;)\My%20Documents\&#49437;&#50864;&#44368;%20&#45909;&#46020;&#48169;&#546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97;&#50577;\&#54252;&#52380;&#44400;\&#54252;&#52380;&#44400;&#49688;&#54644;&#48373;&#44396;\&#51089;&#50629;&#48169;\&#50756;&#44592;&#49345;&#48120;&#52380;\&#52572;&#51333;\3&#51648;&#44396;&#49688;&#47049;(1219)\DOOSAN\RAHMEN\R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SINGLE\EMAIL\TEMP\&#44277;&#54637;&#54876;&#51452;\&#44204;&#51201;&#48372;&#44256;\&#52509;&#44292;&#5436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333;&#44221;\&#50577;&#49324;&#51228;\2000&#44284;&#50629;\&#49341;&#44368;&#52380;\&#50896;&#54217;&#51228;\&#48176;&#49688;&#47928;&#49688;&#47049;\&#50896;&#54217;&#51228;2&#48176;&#49688;&#4792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592;&#54848;&#47932;&#47049;&#49328;&#526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97;&#50577;\&#54252;&#52380;&#44400;\&#54252;&#52380;&#44400;&#49688;&#54644;&#48373;&#44396;\&#51089;&#50629;&#48169;\&#50756;&#44592;&#49345;&#48120;&#52380;\&#52572;&#51333;\3&#51648;&#44396;&#49688;&#47049;(1219)\project\&#46041;&#47749;\&#51109;&#54637;&#49440;\&#44396;&#51312;&#44228;&#49328;\BO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97;&#50577;\&#54252;&#52380;&#44400;\&#54252;&#52380;&#44400;&#49688;&#54644;&#48373;&#44396;\&#51089;&#50629;&#48169;\&#50756;&#44592;&#49345;&#48120;&#52380;\&#52572;&#51333;\3&#51648;&#44396;&#49688;&#47049;(1219)\&#45824;&#50808;&#44277;&#47924;(&#50577;&#54805;&#49437;)\&#50668;&#44148;&#48372;&#44256;\99(1&#52264;&#49444;&#48320;)\&#49892;&#51221;&#48372;&#44256;\&#44204;&#51201;\&#50689;&#46041;8\&#50689;&#46041;&#44160;&#536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980;&#49885;\&#49341;&#44368;&#52380;(&#50500;&#49328;)\imsi\&#50857;&#50516;&#49345;&#49688;\&#48156;&#50868;&#47532;&#44368;\&#48156;&#50868;&#44368;&#45824;&#49688;&#4704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980;&#49885;\&#49341;&#44368;&#52380;(&#50500;&#49328;)\My%20Documents\HB\&#45824;&#52285;&#49688;&#4704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980;&#49885;\&#49341;&#44368;&#52380;(&#50500;&#49328;)\MSOFFICE\EXCEL\HONG-LIK\DOHWA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980;&#49885;\&#49341;&#44368;&#52380;(&#50500;&#49328;)\&#54980;&#54980;&#54980;&#54980;&#54980;\&#54980;&#54980;&#54980;&#54980;&#54980;\&#49345;&#54032;&#51201;&#47785;\&#49345;&#54032;&#44368;&#44033;033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97;&#50577;\&#54252;&#52380;&#44400;\&#54252;&#52380;&#44400;&#49688;&#54644;&#48373;&#44396;\&#51089;&#50629;&#48169;\&#50756;&#44592;&#49345;&#48120;&#52380;\&#52572;&#51333;\3&#51648;&#44396;&#49688;&#47049;(1219)\&#45824;&#50808;&#44277;&#47924;(&#50577;&#54805;&#49437;)\&#50668;&#44148;&#48372;&#44256;\99(1&#52264;&#49444;&#48320;)\&#49892;&#51221;&#48372;&#44256;\&#50668;&#5238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980;&#49885;\&#49341;&#44368;&#52380;(&#50500;&#49328;)\My%20Documents\&#50857;&#49328;1&#49688;&#4704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9345;&#52832;\&#44400;&#49440;&#52380;\&#54252;&#52380;&#44400;&#49688;&#54644;&#48373;&#44396;\&#51089;&#50629;&#48169;\&#50756;&#44592;&#49345;&#48120;&#52380;\&#52572;&#51333;\3&#51648;&#44396;&#49688;&#47049;(1219)\&#45824;&#50808;&#44277;&#47924;(&#50577;&#54805;&#49437;)\&#50668;&#44148;&#48372;&#44256;\99(1&#52264;&#49444;&#48320;)\&#49892;&#51221;&#48372;&#44256;\&#44204;&#51201;\&#50689;&#46041;8\&#50689;&#46041;&#44160;&#536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980;&#49885;\&#49341;&#44368;&#52380;(&#50500;&#49328;)\My%20Documents\&#44228;&#47548;&#49688;&#4704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980;&#49885;\&#49341;&#44368;&#52380;(&#50500;&#49328;)\imsi\&#50857;&#50516;&#49345;&#49688;\&#48156;&#50868;&#47532;&#44368;\&#49688;&#47049;(&#47329;&#51204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95&#51312;&#44221;&#442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97;&#50577;\&#54252;&#52380;&#44400;\&#54252;&#52380;&#44400;&#49688;&#54644;&#48373;&#44396;\&#51089;&#50629;&#48169;\&#50756;&#44592;&#49345;&#48120;&#52380;\&#52572;&#51333;\3&#51648;&#44396;&#49688;&#47049;(1219)\BANDAL\EXCEL\RAHMEN\RAHME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간지"/>
      <sheetName val="덕도집계"/>
      <sheetName val="덕도"/>
      <sheetName val="INPUT(덕도방향-시점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-4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배수집계"/>
      <sheetName val="BOX본체(1연)"/>
      <sheetName val="단부(1연) 수량계산"/>
      <sheetName val="Blockout"/>
      <sheetName val="BOX유출구"/>
      <sheetName val="유출구 흉벽"/>
      <sheetName val="조작대(1연)"/>
      <sheetName val="도교"/>
      <sheetName val="2배수문공제집계"/>
      <sheetName val="2배수문유출공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형상"/>
      <sheetName val="기본"/>
      <sheetName val="연습"/>
      <sheetName val="MH-2(비교)"/>
      <sheetName val="MH-1 집계표"/>
      <sheetName val="MH-1 산출"/>
      <sheetName val="MH-2 집계표"/>
      <sheetName val="MH-2 산출"/>
      <sheetName val="MH-3 집계표"/>
      <sheetName val="MH-3 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방호시설검토"/>
      <sheetName val="부대내역"/>
    </sheetNames>
    <sheetDataSet>
      <sheetData sheetId="0"/>
      <sheetData sheetId="1" refreshError="1">
        <row r="2">
          <cell r="C2" t="str">
            <v>영동고속도로8공구</v>
          </cell>
        </row>
        <row r="3">
          <cell r="G3" t="str">
            <v xml:space="preserve">   가     실     행</v>
          </cell>
          <cell r="I3" t="str">
            <v xml:space="preserve">    한 라 토 건 (A)</v>
          </cell>
          <cell r="K3" t="str">
            <v xml:space="preserve">    성  보  개  발</v>
          </cell>
          <cell r="M3" t="str">
            <v xml:space="preserve">    삼  호  개  발 </v>
          </cell>
          <cell r="O3" t="str">
            <v xml:space="preserve">한라검토 </v>
          </cell>
          <cell r="Q3" t="str">
            <v xml:space="preserve"> 93.고서순천 하도단가</v>
          </cell>
          <cell r="S3" t="str">
            <v xml:space="preserve"> 비교검토단가적용시(B)</v>
          </cell>
          <cell r="U3" t="str">
            <v xml:space="preserve"> 차 이 (B-A)</v>
          </cell>
        </row>
        <row r="4">
          <cell r="B4" t="str">
            <v>번 호</v>
          </cell>
          <cell r="D4" t="str">
            <v>공        종</v>
          </cell>
          <cell r="E4" t="str">
            <v>단위</v>
          </cell>
          <cell r="F4" t="str">
            <v>수  량</v>
          </cell>
          <cell r="G4" t="str">
            <v>단  가</v>
          </cell>
          <cell r="H4" t="str">
            <v>금  액</v>
          </cell>
          <cell r="I4" t="str">
            <v>단 가</v>
          </cell>
          <cell r="J4" t="str">
            <v>금  액</v>
          </cell>
          <cell r="K4" t="str">
            <v>단  가</v>
          </cell>
          <cell r="L4" t="str">
            <v>금  액</v>
          </cell>
          <cell r="M4" t="str">
            <v>단  가</v>
          </cell>
          <cell r="N4" t="str">
            <v>금  액</v>
          </cell>
          <cell r="O4" t="str">
            <v>단 가</v>
          </cell>
          <cell r="P4" t="str">
            <v>차이(B-A)</v>
          </cell>
          <cell r="Q4" t="str">
            <v>삼 호</v>
          </cell>
          <cell r="R4" t="str">
            <v>구 산</v>
          </cell>
          <cell r="S4" t="str">
            <v>단 가</v>
          </cell>
          <cell r="T4" t="str">
            <v>금  액</v>
          </cell>
          <cell r="U4" t="str">
            <v>금  액</v>
          </cell>
        </row>
        <row r="5">
          <cell r="B5" t="str">
            <v>Ⅰ.</v>
          </cell>
          <cell r="D5" t="str">
            <v>토 공 사</v>
          </cell>
          <cell r="E5" t="str">
            <v>식</v>
          </cell>
          <cell r="F5">
            <v>1</v>
          </cell>
          <cell r="H5">
            <v>8826838650</v>
          </cell>
          <cell r="J5">
            <v>7350118150</v>
          </cell>
          <cell r="L5">
            <v>8410703300</v>
          </cell>
          <cell r="N5">
            <v>7879122180</v>
          </cell>
        </row>
        <row r="6">
          <cell r="B6" t="str">
            <v>Ⅱ.</v>
          </cell>
          <cell r="D6" t="str">
            <v>철근콘크리트공사</v>
          </cell>
          <cell r="E6" t="str">
            <v>식</v>
          </cell>
          <cell r="F6">
            <v>1</v>
          </cell>
          <cell r="H6">
            <v>2529326850</v>
          </cell>
          <cell r="J6">
            <v>2348340300</v>
          </cell>
          <cell r="L6">
            <v>3461730070</v>
          </cell>
          <cell r="N6">
            <v>2905423900</v>
          </cell>
        </row>
        <row r="8">
          <cell r="D8" t="str">
            <v>직접공사비 계</v>
          </cell>
          <cell r="H8">
            <v>11356165500</v>
          </cell>
          <cell r="J8">
            <v>9698458450</v>
          </cell>
          <cell r="L8">
            <v>11872433370</v>
          </cell>
          <cell r="N8">
            <v>10784546080</v>
          </cell>
        </row>
        <row r="11">
          <cell r="D11" t="str">
            <v>안 전 관 리 비</v>
          </cell>
          <cell r="H11">
            <v>187376730.75</v>
          </cell>
          <cell r="J11">
            <v>174000000</v>
          </cell>
        </row>
        <row r="12">
          <cell r="D12" t="str">
            <v>공  과  잡  비</v>
          </cell>
          <cell r="J12">
            <v>485541550</v>
          </cell>
          <cell r="L12">
            <v>717566630</v>
          </cell>
          <cell r="N12">
            <v>689453920</v>
          </cell>
        </row>
        <row r="14">
          <cell r="D14" t="str">
            <v>합   계</v>
          </cell>
          <cell r="H14">
            <v>11543542230.75</v>
          </cell>
          <cell r="J14">
            <v>10358000000</v>
          </cell>
          <cell r="L14">
            <v>12590000000</v>
          </cell>
          <cell r="N14">
            <v>11474000000</v>
          </cell>
        </row>
        <row r="38">
          <cell r="B38" t="str">
            <v>Ⅰ.</v>
          </cell>
          <cell r="D38" t="str">
            <v>토 공 사</v>
          </cell>
        </row>
        <row r="39">
          <cell r="B39" t="str">
            <v xml:space="preserve"> 1</v>
          </cell>
          <cell r="D39" t="str">
            <v>토  공</v>
          </cell>
        </row>
        <row r="40">
          <cell r="B40" t="str">
            <v xml:space="preserve"> 1.01</v>
          </cell>
          <cell r="D40" t="str">
            <v>기존구조물 철거공</v>
          </cell>
          <cell r="E40" t="str">
            <v xml:space="preserve"> </v>
          </cell>
          <cell r="F40" t="str">
            <v xml:space="preserve"> </v>
          </cell>
        </row>
        <row r="41">
          <cell r="B41" t="str">
            <v>a</v>
          </cell>
          <cell r="D41" t="str">
            <v>무근콘크리트 깨기</v>
          </cell>
          <cell r="E41" t="str">
            <v>M3</v>
          </cell>
          <cell r="F41">
            <v>574</v>
          </cell>
          <cell r="G41">
            <v>14000</v>
          </cell>
          <cell r="H41">
            <v>8036000</v>
          </cell>
          <cell r="I41">
            <v>12000</v>
          </cell>
          <cell r="J41">
            <v>6888000</v>
          </cell>
          <cell r="K41">
            <v>8500</v>
          </cell>
          <cell r="L41">
            <v>4879000</v>
          </cell>
          <cell r="M41">
            <v>10000</v>
          </cell>
          <cell r="N41">
            <v>5740000</v>
          </cell>
          <cell r="O41">
            <v>9060</v>
          </cell>
          <cell r="P41">
            <v>-2940</v>
          </cell>
          <cell r="Q41">
            <v>8000</v>
          </cell>
          <cell r="R41">
            <v>5500</v>
          </cell>
        </row>
        <row r="42">
          <cell r="B42" t="str">
            <v>b</v>
          </cell>
          <cell r="D42" t="str">
            <v>철근콘크리트 깨기</v>
          </cell>
          <cell r="E42" t="str">
            <v>M3</v>
          </cell>
          <cell r="F42">
            <v>3580</v>
          </cell>
          <cell r="G42">
            <v>18000</v>
          </cell>
          <cell r="H42">
            <v>64440000</v>
          </cell>
          <cell r="I42">
            <v>20000</v>
          </cell>
          <cell r="J42">
            <v>71600000</v>
          </cell>
          <cell r="K42">
            <v>12000</v>
          </cell>
          <cell r="L42">
            <v>42960000</v>
          </cell>
          <cell r="M42">
            <v>16000</v>
          </cell>
          <cell r="N42">
            <v>57280000</v>
          </cell>
          <cell r="O42">
            <v>19510</v>
          </cell>
          <cell r="P42">
            <v>-490</v>
          </cell>
          <cell r="Q42">
            <v>15000</v>
          </cell>
          <cell r="R42">
            <v>8800</v>
          </cell>
        </row>
        <row r="43">
          <cell r="B43" t="str">
            <v>c</v>
          </cell>
          <cell r="D43" t="str">
            <v>석축헐기</v>
          </cell>
          <cell r="E43" t="str">
            <v>M2</v>
          </cell>
          <cell r="F43">
            <v>2031</v>
          </cell>
          <cell r="G43">
            <v>8000</v>
          </cell>
          <cell r="H43">
            <v>16248000</v>
          </cell>
          <cell r="I43">
            <v>8000</v>
          </cell>
          <cell r="J43">
            <v>16248000</v>
          </cell>
          <cell r="K43">
            <v>3500</v>
          </cell>
          <cell r="L43">
            <v>7108500</v>
          </cell>
          <cell r="M43">
            <v>5000</v>
          </cell>
          <cell r="N43">
            <v>10155000</v>
          </cell>
          <cell r="O43">
            <v>4800</v>
          </cell>
          <cell r="P43">
            <v>-3200</v>
          </cell>
          <cell r="Q43">
            <v>10000</v>
          </cell>
        </row>
        <row r="44">
          <cell r="B44" t="str">
            <v>d</v>
          </cell>
          <cell r="D44" t="str">
            <v>기존포장깨기공</v>
          </cell>
          <cell r="H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P44">
            <v>0</v>
          </cell>
        </row>
        <row r="45">
          <cell r="B45" t="str">
            <v xml:space="preserve">  d-1</v>
          </cell>
          <cell r="D45" t="str">
            <v>콘크리트 포장</v>
          </cell>
          <cell r="E45" t="str">
            <v>M3</v>
          </cell>
          <cell r="F45">
            <v>134</v>
          </cell>
          <cell r="G45">
            <v>14000</v>
          </cell>
          <cell r="H45">
            <v>1876000</v>
          </cell>
          <cell r="I45">
            <v>10000</v>
          </cell>
          <cell r="J45">
            <v>1340000</v>
          </cell>
          <cell r="K45">
            <v>8500</v>
          </cell>
          <cell r="L45">
            <v>1139000</v>
          </cell>
          <cell r="M45">
            <v>9000</v>
          </cell>
          <cell r="N45">
            <v>1206000</v>
          </cell>
          <cell r="O45">
            <v>6170</v>
          </cell>
          <cell r="P45">
            <v>-3830</v>
          </cell>
          <cell r="Q45">
            <v>8000</v>
          </cell>
          <cell r="R45">
            <v>7700</v>
          </cell>
        </row>
        <row r="46">
          <cell r="B46" t="str">
            <v xml:space="preserve">  d-2</v>
          </cell>
          <cell r="D46" t="str">
            <v>아스팔트 포장</v>
          </cell>
          <cell r="E46" t="str">
            <v>M3</v>
          </cell>
          <cell r="F46">
            <v>2728</v>
          </cell>
          <cell r="G46">
            <v>12000</v>
          </cell>
          <cell r="H46">
            <v>32736000</v>
          </cell>
          <cell r="I46">
            <v>9000</v>
          </cell>
          <cell r="J46">
            <v>24552000</v>
          </cell>
          <cell r="K46">
            <v>8000</v>
          </cell>
          <cell r="L46">
            <v>21824000</v>
          </cell>
          <cell r="M46">
            <v>8000</v>
          </cell>
          <cell r="N46">
            <v>21824000</v>
          </cell>
          <cell r="O46">
            <v>5210</v>
          </cell>
          <cell r="P46">
            <v>-3790</v>
          </cell>
          <cell r="Q46">
            <v>7000</v>
          </cell>
          <cell r="R46">
            <v>3300</v>
          </cell>
        </row>
        <row r="47">
          <cell r="B47" t="str">
            <v>e</v>
          </cell>
          <cell r="D47" t="str">
            <v>기계절단공</v>
          </cell>
          <cell r="H47">
            <v>0</v>
          </cell>
          <cell r="J47">
            <v>0</v>
          </cell>
          <cell r="L47">
            <v>0</v>
          </cell>
          <cell r="M47">
            <v>0</v>
          </cell>
          <cell r="N47">
            <v>0</v>
          </cell>
          <cell r="P47">
            <v>0</v>
          </cell>
        </row>
        <row r="48">
          <cell r="B48" t="str">
            <v xml:space="preserve">  e-1</v>
          </cell>
          <cell r="D48" t="str">
            <v>콘크리트</v>
          </cell>
          <cell r="E48" t="str">
            <v>M</v>
          </cell>
          <cell r="F48">
            <v>16</v>
          </cell>
          <cell r="G48">
            <v>4000</v>
          </cell>
          <cell r="H48">
            <v>64000</v>
          </cell>
          <cell r="I48">
            <v>1500</v>
          </cell>
          <cell r="J48">
            <v>24000</v>
          </cell>
          <cell r="K48">
            <v>2500</v>
          </cell>
          <cell r="L48">
            <v>40000</v>
          </cell>
          <cell r="M48">
            <v>2000</v>
          </cell>
          <cell r="N48">
            <v>32000</v>
          </cell>
          <cell r="O48">
            <v>1100</v>
          </cell>
          <cell r="P48">
            <v>-400</v>
          </cell>
          <cell r="Q48">
            <v>30000</v>
          </cell>
          <cell r="R48">
            <v>1300</v>
          </cell>
        </row>
        <row r="49">
          <cell r="B49" t="str">
            <v xml:space="preserve">  e-2</v>
          </cell>
          <cell r="D49" t="str">
            <v>아스콘</v>
          </cell>
          <cell r="E49" t="str">
            <v>M</v>
          </cell>
          <cell r="F49">
            <v>1238</v>
          </cell>
          <cell r="G49">
            <v>2000</v>
          </cell>
          <cell r="H49">
            <v>2476000</v>
          </cell>
          <cell r="I49">
            <v>1500</v>
          </cell>
          <cell r="J49">
            <v>1857000</v>
          </cell>
          <cell r="K49">
            <v>2500</v>
          </cell>
          <cell r="L49">
            <v>3095000</v>
          </cell>
          <cell r="M49">
            <v>2000</v>
          </cell>
          <cell r="N49">
            <v>2476000</v>
          </cell>
          <cell r="O49">
            <v>1100</v>
          </cell>
          <cell r="P49">
            <v>-400</v>
          </cell>
          <cell r="Q49">
            <v>2000</v>
          </cell>
          <cell r="R49">
            <v>770</v>
          </cell>
        </row>
        <row r="50">
          <cell r="B50" t="str">
            <v>f</v>
          </cell>
          <cell r="D50" t="str">
            <v>강교철거</v>
          </cell>
          <cell r="E50" t="str">
            <v>TON</v>
          </cell>
          <cell r="F50" t="str">
            <v xml:space="preserve">      -</v>
          </cell>
          <cell r="H50">
            <v>0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P50">
            <v>0</v>
          </cell>
        </row>
        <row r="51">
          <cell r="B51" t="str">
            <v>g</v>
          </cell>
          <cell r="D51" t="str">
            <v>P.C빔 철거</v>
          </cell>
          <cell r="H51">
            <v>0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P51">
            <v>0</v>
          </cell>
        </row>
        <row r="52">
          <cell r="B52" t="str">
            <v xml:space="preserve">  g-2</v>
          </cell>
          <cell r="D52" t="str">
            <v>L=25 M</v>
          </cell>
          <cell r="E52" t="str">
            <v>본</v>
          </cell>
          <cell r="F52">
            <v>15</v>
          </cell>
          <cell r="G52">
            <v>280000</v>
          </cell>
          <cell r="H52">
            <v>4200000</v>
          </cell>
          <cell r="I52">
            <v>400000</v>
          </cell>
          <cell r="J52">
            <v>6000000</v>
          </cell>
          <cell r="K52">
            <v>650000</v>
          </cell>
          <cell r="L52">
            <v>9750000</v>
          </cell>
          <cell r="M52">
            <v>450000</v>
          </cell>
          <cell r="N52">
            <v>6750000</v>
          </cell>
          <cell r="O52">
            <v>498200</v>
          </cell>
          <cell r="P52">
            <v>98200</v>
          </cell>
          <cell r="R52">
            <v>530000</v>
          </cell>
        </row>
        <row r="53">
          <cell r="B53" t="str">
            <v xml:space="preserve">  g-3</v>
          </cell>
          <cell r="D53" t="str">
            <v>L=30 M</v>
          </cell>
          <cell r="E53" t="str">
            <v>본</v>
          </cell>
          <cell r="F53">
            <v>20</v>
          </cell>
          <cell r="G53">
            <v>350000</v>
          </cell>
          <cell r="H53">
            <v>7000000</v>
          </cell>
          <cell r="I53">
            <v>500000</v>
          </cell>
          <cell r="J53">
            <v>10000000</v>
          </cell>
          <cell r="K53">
            <v>750000</v>
          </cell>
          <cell r="L53">
            <v>15000000</v>
          </cell>
          <cell r="M53">
            <v>600000</v>
          </cell>
          <cell r="N53">
            <v>12000000</v>
          </cell>
          <cell r="O53">
            <v>498200</v>
          </cell>
          <cell r="P53">
            <v>-1800</v>
          </cell>
        </row>
        <row r="54">
          <cell r="B54" t="str">
            <v xml:space="preserve"> 1.02</v>
          </cell>
          <cell r="D54" t="str">
            <v>토사다이크 축조공</v>
          </cell>
          <cell r="E54" t="str">
            <v>M3</v>
          </cell>
          <cell r="F54">
            <v>164</v>
          </cell>
          <cell r="G54">
            <v>3000</v>
          </cell>
          <cell r="H54">
            <v>492000</v>
          </cell>
          <cell r="I54">
            <v>1500</v>
          </cell>
          <cell r="J54">
            <v>246000</v>
          </cell>
          <cell r="K54">
            <v>3500</v>
          </cell>
          <cell r="L54">
            <v>574000</v>
          </cell>
          <cell r="M54">
            <v>2000</v>
          </cell>
          <cell r="N54">
            <v>328000</v>
          </cell>
          <cell r="O54">
            <v>1500</v>
          </cell>
          <cell r="P54">
            <v>0</v>
          </cell>
          <cell r="Q54">
            <v>950</v>
          </cell>
          <cell r="R54">
            <v>550</v>
          </cell>
        </row>
        <row r="55">
          <cell r="B55" t="str">
            <v xml:space="preserve"> 1.03</v>
          </cell>
          <cell r="D55" t="str">
            <v>답구간 표토제거공</v>
          </cell>
          <cell r="E55" t="str">
            <v>M2</v>
          </cell>
          <cell r="F55">
            <v>36312</v>
          </cell>
          <cell r="G55">
            <v>120</v>
          </cell>
          <cell r="H55">
            <v>4357440</v>
          </cell>
          <cell r="I55">
            <v>150</v>
          </cell>
          <cell r="J55">
            <v>5446800</v>
          </cell>
          <cell r="K55">
            <v>250</v>
          </cell>
          <cell r="L55">
            <v>9078000</v>
          </cell>
          <cell r="M55">
            <v>200</v>
          </cell>
          <cell r="N55">
            <v>7262400</v>
          </cell>
          <cell r="O55">
            <v>100</v>
          </cell>
          <cell r="P55">
            <v>-50</v>
          </cell>
          <cell r="Q55">
            <v>100</v>
          </cell>
          <cell r="R55">
            <v>110</v>
          </cell>
        </row>
        <row r="56">
          <cell r="B56" t="str">
            <v xml:space="preserve"> 1.04</v>
          </cell>
          <cell r="D56" t="str">
            <v>벌개제근공</v>
          </cell>
          <cell r="E56" t="str">
            <v>M2</v>
          </cell>
          <cell r="F56">
            <v>229814</v>
          </cell>
          <cell r="G56">
            <v>160</v>
          </cell>
          <cell r="H56">
            <v>36770240</v>
          </cell>
          <cell r="I56">
            <v>100</v>
          </cell>
          <cell r="J56">
            <v>22981400</v>
          </cell>
          <cell r="K56">
            <v>250</v>
          </cell>
          <cell r="L56">
            <v>57453500</v>
          </cell>
          <cell r="M56">
            <v>200</v>
          </cell>
          <cell r="N56">
            <v>45962800</v>
          </cell>
          <cell r="O56">
            <v>180</v>
          </cell>
          <cell r="P56">
            <v>80</v>
          </cell>
          <cell r="Q56">
            <v>200</v>
          </cell>
          <cell r="R56">
            <v>170</v>
          </cell>
        </row>
        <row r="57">
          <cell r="B57" t="str">
            <v xml:space="preserve"> 1.05</v>
          </cell>
          <cell r="D57" t="str">
            <v>깍기공</v>
          </cell>
          <cell r="E57" t="str">
            <v xml:space="preserve"> </v>
          </cell>
          <cell r="H57">
            <v>0</v>
          </cell>
          <cell r="J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</row>
        <row r="58">
          <cell r="B58" t="str">
            <v>a</v>
          </cell>
          <cell r="D58" t="str">
            <v>토  사</v>
          </cell>
          <cell r="E58" t="str">
            <v>M3</v>
          </cell>
          <cell r="F58">
            <v>569675</v>
          </cell>
          <cell r="G58">
            <v>350</v>
          </cell>
          <cell r="H58">
            <v>199386250</v>
          </cell>
          <cell r="I58">
            <v>350</v>
          </cell>
          <cell r="J58">
            <v>199386250</v>
          </cell>
          <cell r="K58">
            <v>420</v>
          </cell>
          <cell r="L58">
            <v>239263500</v>
          </cell>
          <cell r="M58">
            <v>400</v>
          </cell>
          <cell r="N58">
            <v>227870000</v>
          </cell>
          <cell r="O58">
            <v>350</v>
          </cell>
          <cell r="P58">
            <v>0</v>
          </cell>
          <cell r="Q58">
            <v>450</v>
          </cell>
          <cell r="R58">
            <v>220</v>
          </cell>
        </row>
        <row r="59">
          <cell r="B59" t="str">
            <v>b</v>
          </cell>
          <cell r="D59" t="str">
            <v>리핑암</v>
          </cell>
          <cell r="E59" t="str">
            <v>M3</v>
          </cell>
          <cell r="F59">
            <v>684935</v>
          </cell>
          <cell r="G59">
            <v>750</v>
          </cell>
          <cell r="H59">
            <v>513701250</v>
          </cell>
          <cell r="I59">
            <v>680</v>
          </cell>
          <cell r="J59">
            <v>465755800</v>
          </cell>
          <cell r="K59">
            <v>650</v>
          </cell>
          <cell r="L59">
            <v>445207750</v>
          </cell>
          <cell r="M59">
            <v>600</v>
          </cell>
          <cell r="N59">
            <v>410961000</v>
          </cell>
          <cell r="O59">
            <v>680</v>
          </cell>
          <cell r="P59">
            <v>0</v>
          </cell>
          <cell r="Q59">
            <v>600</v>
          </cell>
          <cell r="R59">
            <v>440</v>
          </cell>
        </row>
        <row r="60">
          <cell r="B60" t="str">
            <v>c</v>
          </cell>
          <cell r="D60" t="str">
            <v>발파암</v>
          </cell>
          <cell r="E60" t="str">
            <v xml:space="preserve"> </v>
          </cell>
          <cell r="F60" t="str">
            <v xml:space="preserve"> </v>
          </cell>
          <cell r="H60">
            <v>0</v>
          </cell>
          <cell r="J60">
            <v>0</v>
          </cell>
          <cell r="L60">
            <v>0</v>
          </cell>
          <cell r="M60">
            <v>0</v>
          </cell>
          <cell r="N60">
            <v>0</v>
          </cell>
          <cell r="P60">
            <v>0</v>
          </cell>
        </row>
        <row r="61">
          <cell r="B61" t="str">
            <v xml:space="preserve">  c-1</v>
          </cell>
          <cell r="D61" t="str">
            <v>신설(발파 100%)</v>
          </cell>
          <cell r="E61" t="str">
            <v>M3</v>
          </cell>
          <cell r="F61">
            <v>723623</v>
          </cell>
          <cell r="G61">
            <v>4500</v>
          </cell>
          <cell r="H61">
            <v>3256303500</v>
          </cell>
          <cell r="I61">
            <v>3500</v>
          </cell>
          <cell r="J61">
            <v>2532680500</v>
          </cell>
          <cell r="K61">
            <v>3150</v>
          </cell>
          <cell r="L61">
            <v>2279412450</v>
          </cell>
          <cell r="M61">
            <v>3800</v>
          </cell>
          <cell r="N61">
            <v>2749767400</v>
          </cell>
          <cell r="O61">
            <v>3890</v>
          </cell>
          <cell r="P61">
            <v>390</v>
          </cell>
          <cell r="Q61">
            <v>3600</v>
          </cell>
        </row>
        <row r="62">
          <cell r="B62" t="str">
            <v xml:space="preserve">  c-2</v>
          </cell>
          <cell r="D62" t="str">
            <v>확장(발파 10%, 기계 90%)</v>
          </cell>
          <cell r="E62" t="str">
            <v>M3</v>
          </cell>
          <cell r="F62">
            <v>26853</v>
          </cell>
          <cell r="G62">
            <v>7000</v>
          </cell>
          <cell r="H62">
            <v>187971000</v>
          </cell>
          <cell r="I62">
            <v>5000</v>
          </cell>
          <cell r="J62">
            <v>134265000</v>
          </cell>
          <cell r="K62">
            <v>8500</v>
          </cell>
          <cell r="L62">
            <v>228250500</v>
          </cell>
          <cell r="M62">
            <v>7500</v>
          </cell>
          <cell r="N62">
            <v>201397500</v>
          </cell>
          <cell r="O62">
            <v>7470</v>
          </cell>
          <cell r="P62">
            <v>2470</v>
          </cell>
          <cell r="Q62">
            <v>8500</v>
          </cell>
          <cell r="R62">
            <v>7700</v>
          </cell>
        </row>
        <row r="63">
          <cell r="B63" t="str">
            <v xml:space="preserve"> 1.06</v>
          </cell>
          <cell r="D63" t="str">
            <v>운반공</v>
          </cell>
          <cell r="H63">
            <v>0</v>
          </cell>
          <cell r="J63">
            <v>0</v>
          </cell>
          <cell r="L63">
            <v>0</v>
          </cell>
          <cell r="M63">
            <v>0</v>
          </cell>
          <cell r="N63">
            <v>0</v>
          </cell>
          <cell r="P63">
            <v>0</v>
          </cell>
        </row>
        <row r="64">
          <cell r="B64" t="str">
            <v>a</v>
          </cell>
          <cell r="D64" t="str">
            <v>토  사</v>
          </cell>
          <cell r="E64" t="str">
            <v xml:space="preserve"> </v>
          </cell>
          <cell r="H64">
            <v>0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P64">
            <v>0</v>
          </cell>
        </row>
        <row r="65">
          <cell r="B65" t="str">
            <v xml:space="preserve">  a-2</v>
          </cell>
          <cell r="D65" t="str">
            <v>도우저</v>
          </cell>
          <cell r="E65" t="str">
            <v>M3</v>
          </cell>
          <cell r="F65">
            <v>18366</v>
          </cell>
          <cell r="G65">
            <v>300</v>
          </cell>
          <cell r="H65">
            <v>5509800</v>
          </cell>
          <cell r="I65">
            <v>300</v>
          </cell>
          <cell r="J65">
            <v>5509800</v>
          </cell>
          <cell r="K65">
            <v>450</v>
          </cell>
          <cell r="L65">
            <v>8264700</v>
          </cell>
          <cell r="M65">
            <v>400</v>
          </cell>
          <cell r="N65">
            <v>7346400</v>
          </cell>
          <cell r="O65">
            <v>230</v>
          </cell>
          <cell r="P65">
            <v>-70</v>
          </cell>
          <cell r="Q65">
            <v>360</v>
          </cell>
          <cell r="R65">
            <v>280</v>
          </cell>
        </row>
        <row r="66">
          <cell r="B66" t="str">
            <v xml:space="preserve">  a-3</v>
          </cell>
          <cell r="D66" t="str">
            <v>덤프트럭</v>
          </cell>
          <cell r="E66" t="str">
            <v>M3</v>
          </cell>
          <cell r="F66">
            <v>410692</v>
          </cell>
          <cell r="G66">
            <v>630</v>
          </cell>
          <cell r="H66">
            <v>258735960</v>
          </cell>
          <cell r="I66">
            <v>1200</v>
          </cell>
          <cell r="J66">
            <v>492830400</v>
          </cell>
          <cell r="K66">
            <v>950</v>
          </cell>
          <cell r="L66">
            <v>390157400</v>
          </cell>
          <cell r="M66">
            <v>1000</v>
          </cell>
          <cell r="N66">
            <v>410692000</v>
          </cell>
          <cell r="O66">
            <v>1000</v>
          </cell>
          <cell r="P66">
            <v>-200</v>
          </cell>
        </row>
        <row r="67">
          <cell r="B67" t="str">
            <v>b</v>
          </cell>
          <cell r="D67" t="str">
            <v>리핑암</v>
          </cell>
          <cell r="H67">
            <v>0</v>
          </cell>
          <cell r="J67">
            <v>0</v>
          </cell>
          <cell r="L67">
            <v>0</v>
          </cell>
          <cell r="M67">
            <v>0</v>
          </cell>
          <cell r="N67">
            <v>0</v>
          </cell>
          <cell r="P67">
            <v>0</v>
          </cell>
        </row>
        <row r="68">
          <cell r="B68" t="str">
            <v xml:space="preserve">  b-2</v>
          </cell>
          <cell r="D68" t="str">
            <v>도우저</v>
          </cell>
          <cell r="E68" t="str">
            <v>M3</v>
          </cell>
          <cell r="F68">
            <v>15443</v>
          </cell>
          <cell r="G68">
            <v>500</v>
          </cell>
          <cell r="H68">
            <v>7721500</v>
          </cell>
          <cell r="I68">
            <v>450</v>
          </cell>
          <cell r="J68">
            <v>6949350</v>
          </cell>
          <cell r="K68">
            <v>550</v>
          </cell>
          <cell r="L68">
            <v>8493650</v>
          </cell>
          <cell r="M68">
            <v>500</v>
          </cell>
          <cell r="N68">
            <v>7721500</v>
          </cell>
          <cell r="O68">
            <v>350</v>
          </cell>
          <cell r="P68">
            <v>-100</v>
          </cell>
          <cell r="Q68">
            <v>400</v>
          </cell>
          <cell r="R68">
            <v>330</v>
          </cell>
        </row>
        <row r="69">
          <cell r="B69" t="str">
            <v xml:space="preserve">  b-3</v>
          </cell>
          <cell r="D69" t="str">
            <v>덤프트럭</v>
          </cell>
          <cell r="E69" t="str">
            <v>M3</v>
          </cell>
          <cell r="F69">
            <v>649642</v>
          </cell>
          <cell r="G69">
            <v>990</v>
          </cell>
          <cell r="H69">
            <v>643145580</v>
          </cell>
          <cell r="I69">
            <v>1400</v>
          </cell>
          <cell r="J69">
            <v>909498800</v>
          </cell>
          <cell r="K69">
            <v>1250</v>
          </cell>
          <cell r="L69">
            <v>812052500</v>
          </cell>
          <cell r="M69">
            <v>1200</v>
          </cell>
          <cell r="N69">
            <v>779570400</v>
          </cell>
          <cell r="O69">
            <v>1530</v>
          </cell>
          <cell r="P69">
            <v>130</v>
          </cell>
        </row>
        <row r="70">
          <cell r="B70" t="str">
            <v>c</v>
          </cell>
          <cell r="D70" t="str">
            <v>발파암</v>
          </cell>
          <cell r="E70" t="str">
            <v xml:space="preserve"> </v>
          </cell>
          <cell r="H70">
            <v>0</v>
          </cell>
          <cell r="J70">
            <v>0</v>
          </cell>
          <cell r="L70">
            <v>0</v>
          </cell>
          <cell r="M70">
            <v>0</v>
          </cell>
          <cell r="N70">
            <v>0</v>
          </cell>
          <cell r="P70">
            <v>0</v>
          </cell>
        </row>
        <row r="71">
          <cell r="B71" t="str">
            <v xml:space="preserve">  c-2</v>
          </cell>
          <cell r="D71" t="str">
            <v>도우저</v>
          </cell>
          <cell r="E71" t="str">
            <v>M3</v>
          </cell>
          <cell r="F71">
            <v>12766</v>
          </cell>
          <cell r="G71">
            <v>800</v>
          </cell>
          <cell r="H71">
            <v>10212800</v>
          </cell>
          <cell r="I71">
            <v>800</v>
          </cell>
          <cell r="J71">
            <v>10212800</v>
          </cell>
          <cell r="K71">
            <v>750</v>
          </cell>
          <cell r="L71">
            <v>9574500</v>
          </cell>
          <cell r="M71">
            <v>800</v>
          </cell>
          <cell r="N71">
            <v>10212800</v>
          </cell>
          <cell r="O71">
            <v>470</v>
          </cell>
          <cell r="P71">
            <v>-330</v>
          </cell>
          <cell r="Q71">
            <v>580</v>
          </cell>
          <cell r="R71">
            <v>440</v>
          </cell>
        </row>
        <row r="72">
          <cell r="B72" t="str">
            <v xml:space="preserve">  c-3</v>
          </cell>
          <cell r="D72" t="str">
            <v>덤프트럭</v>
          </cell>
          <cell r="E72" t="str">
            <v>M3</v>
          </cell>
          <cell r="F72">
            <v>624167</v>
          </cell>
          <cell r="G72">
            <v>1360</v>
          </cell>
          <cell r="H72">
            <v>848867120</v>
          </cell>
          <cell r="I72">
            <v>1800</v>
          </cell>
          <cell r="J72">
            <v>1123500600</v>
          </cell>
          <cell r="K72">
            <v>2150</v>
          </cell>
          <cell r="L72">
            <v>1341959050</v>
          </cell>
          <cell r="M72">
            <v>1400</v>
          </cell>
          <cell r="N72">
            <v>873833800</v>
          </cell>
          <cell r="O72">
            <v>1600</v>
          </cell>
          <cell r="P72">
            <v>-200</v>
          </cell>
        </row>
        <row r="73">
          <cell r="B73" t="str">
            <v>d</v>
          </cell>
          <cell r="D73" t="str">
            <v>순성토</v>
          </cell>
          <cell r="H73">
            <v>0</v>
          </cell>
          <cell r="J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</row>
        <row r="74">
          <cell r="B74" t="str">
            <v xml:space="preserve">   d-1</v>
          </cell>
          <cell r="D74" t="str">
            <v>토사</v>
          </cell>
          <cell r="E74" t="str">
            <v>M3</v>
          </cell>
          <cell r="F74">
            <v>31021</v>
          </cell>
          <cell r="G74">
            <v>1760</v>
          </cell>
          <cell r="H74">
            <v>54596960</v>
          </cell>
          <cell r="I74">
            <v>3000</v>
          </cell>
          <cell r="J74">
            <v>93063000</v>
          </cell>
          <cell r="K74">
            <v>2650</v>
          </cell>
          <cell r="L74">
            <v>82205650</v>
          </cell>
          <cell r="M74">
            <v>2000</v>
          </cell>
          <cell r="N74">
            <v>62042000</v>
          </cell>
          <cell r="O74">
            <v>1750</v>
          </cell>
          <cell r="P74">
            <v>-1250</v>
          </cell>
        </row>
        <row r="75">
          <cell r="B75" t="str">
            <v>1.07</v>
          </cell>
          <cell r="D75" t="str">
            <v>성토 및 다짐공</v>
          </cell>
          <cell r="E75" t="str">
            <v xml:space="preserve"> </v>
          </cell>
          <cell r="H75">
            <v>0</v>
          </cell>
          <cell r="J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</row>
        <row r="76">
          <cell r="B76" t="str">
            <v>a</v>
          </cell>
          <cell r="D76" t="str">
            <v>노체</v>
          </cell>
          <cell r="E76" t="str">
            <v>M3</v>
          </cell>
          <cell r="F76">
            <v>1825773</v>
          </cell>
          <cell r="G76">
            <v>700</v>
          </cell>
          <cell r="H76">
            <v>1278041100</v>
          </cell>
          <cell r="I76">
            <v>300</v>
          </cell>
          <cell r="J76">
            <v>547731900</v>
          </cell>
          <cell r="K76">
            <v>650</v>
          </cell>
          <cell r="L76">
            <v>1186752450</v>
          </cell>
          <cell r="M76">
            <v>600</v>
          </cell>
          <cell r="N76">
            <v>1095463800</v>
          </cell>
          <cell r="O76">
            <v>660</v>
          </cell>
          <cell r="P76">
            <v>360</v>
          </cell>
          <cell r="Q76">
            <v>750</v>
          </cell>
          <cell r="R76">
            <v>600</v>
          </cell>
        </row>
        <row r="77">
          <cell r="B77" t="str">
            <v>b</v>
          </cell>
          <cell r="D77" t="str">
            <v>노상</v>
          </cell>
          <cell r="E77" t="str">
            <v>M3</v>
          </cell>
          <cell r="F77">
            <v>236296</v>
          </cell>
          <cell r="G77">
            <v>900</v>
          </cell>
          <cell r="H77">
            <v>212666400</v>
          </cell>
          <cell r="I77">
            <v>550</v>
          </cell>
          <cell r="J77">
            <v>129962800</v>
          </cell>
          <cell r="K77">
            <v>750</v>
          </cell>
          <cell r="L77">
            <v>177222000</v>
          </cell>
          <cell r="M77">
            <v>680</v>
          </cell>
          <cell r="N77">
            <v>160681280</v>
          </cell>
          <cell r="O77">
            <v>660</v>
          </cell>
          <cell r="P77">
            <v>110</v>
          </cell>
          <cell r="Q77">
            <v>800</v>
          </cell>
          <cell r="R77">
            <v>700</v>
          </cell>
        </row>
        <row r="78">
          <cell r="B78" t="str">
            <v>c</v>
          </cell>
          <cell r="D78" t="str">
            <v>녹지대</v>
          </cell>
          <cell r="E78" t="str">
            <v>M3</v>
          </cell>
          <cell r="F78">
            <v>12206</v>
          </cell>
          <cell r="G78">
            <v>100</v>
          </cell>
          <cell r="H78">
            <v>1220600</v>
          </cell>
          <cell r="I78">
            <v>200</v>
          </cell>
          <cell r="J78">
            <v>2441200</v>
          </cell>
          <cell r="K78">
            <v>250</v>
          </cell>
          <cell r="L78">
            <v>3051500</v>
          </cell>
          <cell r="M78">
            <v>200</v>
          </cell>
          <cell r="N78">
            <v>2441200</v>
          </cell>
          <cell r="O78">
            <v>140</v>
          </cell>
          <cell r="P78">
            <v>-60</v>
          </cell>
          <cell r="Q78">
            <v>550</v>
          </cell>
          <cell r="R78">
            <v>220</v>
          </cell>
        </row>
        <row r="79">
          <cell r="B79" t="str">
            <v>1.08</v>
          </cell>
          <cell r="D79" t="str">
            <v>뒷채움 및 다짐공</v>
          </cell>
          <cell r="E79" t="str">
            <v>M3</v>
          </cell>
          <cell r="F79">
            <v>32380</v>
          </cell>
          <cell r="G79">
            <v>13000</v>
          </cell>
          <cell r="H79">
            <v>420940000</v>
          </cell>
          <cell r="I79">
            <v>2500</v>
          </cell>
          <cell r="J79">
            <v>80950000</v>
          </cell>
          <cell r="K79">
            <v>12500</v>
          </cell>
          <cell r="L79">
            <v>404750000</v>
          </cell>
          <cell r="M79">
            <v>8500</v>
          </cell>
          <cell r="N79">
            <v>275230000</v>
          </cell>
          <cell r="O79">
            <v>4200</v>
          </cell>
          <cell r="P79">
            <v>1700</v>
          </cell>
          <cell r="Q79">
            <v>3000</v>
          </cell>
          <cell r="R79">
            <v>2200</v>
          </cell>
        </row>
        <row r="80">
          <cell r="B80" t="str">
            <v>1.09</v>
          </cell>
          <cell r="D80" t="str">
            <v>노상 준비공</v>
          </cell>
          <cell r="E80" t="str">
            <v>M3</v>
          </cell>
          <cell r="F80">
            <v>67703</v>
          </cell>
          <cell r="G80">
            <v>50</v>
          </cell>
          <cell r="H80">
            <v>3385150</v>
          </cell>
          <cell r="I80">
            <v>150</v>
          </cell>
          <cell r="J80">
            <v>10155450</v>
          </cell>
          <cell r="K80">
            <v>300</v>
          </cell>
          <cell r="L80">
            <v>20310900</v>
          </cell>
          <cell r="M80">
            <v>300</v>
          </cell>
          <cell r="N80">
            <v>20310900</v>
          </cell>
          <cell r="O80">
            <v>120</v>
          </cell>
          <cell r="P80">
            <v>-30</v>
          </cell>
          <cell r="Q80">
            <v>60</v>
          </cell>
          <cell r="R80">
            <v>80</v>
          </cell>
        </row>
        <row r="81">
          <cell r="B81" t="str">
            <v>1.10</v>
          </cell>
          <cell r="D81" t="str">
            <v>법면 보호공</v>
          </cell>
          <cell r="H81">
            <v>0</v>
          </cell>
          <cell r="J81">
            <v>0</v>
          </cell>
          <cell r="L81">
            <v>0</v>
          </cell>
          <cell r="M81">
            <v>0</v>
          </cell>
          <cell r="N81">
            <v>0</v>
          </cell>
          <cell r="P81">
            <v>0</v>
          </cell>
        </row>
        <row r="82">
          <cell r="B82" t="str">
            <v>a</v>
          </cell>
          <cell r="D82" t="str">
            <v>절 토 부</v>
          </cell>
          <cell r="H82">
            <v>0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P82">
            <v>0</v>
          </cell>
        </row>
        <row r="83">
          <cell r="B83" t="str">
            <v>a-2</v>
          </cell>
          <cell r="D83" t="str">
            <v>리핑암 면고르기</v>
          </cell>
          <cell r="E83" t="str">
            <v>M2</v>
          </cell>
          <cell r="F83">
            <v>60053</v>
          </cell>
          <cell r="G83">
            <v>1600</v>
          </cell>
          <cell r="H83">
            <v>96084800</v>
          </cell>
          <cell r="I83">
            <v>1500</v>
          </cell>
          <cell r="J83">
            <v>90079500</v>
          </cell>
          <cell r="K83">
            <v>1500</v>
          </cell>
          <cell r="L83">
            <v>90079500</v>
          </cell>
          <cell r="M83">
            <v>1000</v>
          </cell>
          <cell r="N83">
            <v>60053000</v>
          </cell>
          <cell r="O83">
            <v>1670</v>
          </cell>
          <cell r="P83">
            <v>170</v>
          </cell>
          <cell r="Q83">
            <v>1500</v>
          </cell>
          <cell r="R83">
            <v>770</v>
          </cell>
        </row>
        <row r="84">
          <cell r="B84" t="str">
            <v>a-3</v>
          </cell>
          <cell r="D84" t="str">
            <v>발파암 면고르기</v>
          </cell>
          <cell r="E84" t="str">
            <v>M2</v>
          </cell>
          <cell r="F84">
            <v>42265</v>
          </cell>
          <cell r="G84">
            <v>2500</v>
          </cell>
          <cell r="H84">
            <v>105662500</v>
          </cell>
          <cell r="I84">
            <v>2000</v>
          </cell>
          <cell r="J84">
            <v>84530000</v>
          </cell>
          <cell r="K84">
            <v>1800</v>
          </cell>
          <cell r="L84">
            <v>76077000</v>
          </cell>
          <cell r="M84">
            <v>1000</v>
          </cell>
          <cell r="N84">
            <v>42265000</v>
          </cell>
          <cell r="O84">
            <v>2960</v>
          </cell>
          <cell r="P84">
            <v>960</v>
          </cell>
          <cell r="Q84">
            <v>2000</v>
          </cell>
          <cell r="R84">
            <v>1300</v>
          </cell>
        </row>
        <row r="85">
          <cell r="B85" t="str">
            <v>1.11</v>
          </cell>
          <cell r="D85" t="str">
            <v>되메우기 및 다짐공</v>
          </cell>
          <cell r="E85" t="str">
            <v xml:space="preserve">  M3</v>
          </cell>
          <cell r="F85">
            <v>2030</v>
          </cell>
          <cell r="G85">
            <v>2000</v>
          </cell>
          <cell r="H85">
            <v>4060000</v>
          </cell>
          <cell r="I85">
            <v>1000</v>
          </cell>
          <cell r="J85">
            <v>2030000</v>
          </cell>
          <cell r="K85">
            <v>2500</v>
          </cell>
          <cell r="L85">
            <v>5075000</v>
          </cell>
          <cell r="M85">
            <v>1000</v>
          </cell>
          <cell r="N85">
            <v>2030000</v>
          </cell>
          <cell r="O85">
            <v>1900</v>
          </cell>
          <cell r="P85">
            <v>900</v>
          </cell>
          <cell r="Q85">
            <v>2000</v>
          </cell>
          <cell r="R85">
            <v>1700</v>
          </cell>
        </row>
        <row r="86">
          <cell r="H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  <cell r="P86">
            <v>0</v>
          </cell>
        </row>
        <row r="87">
          <cell r="B87" t="str">
            <v>2</v>
          </cell>
          <cell r="D87" t="str">
            <v>배  수  공</v>
          </cell>
          <cell r="H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P87">
            <v>0</v>
          </cell>
        </row>
        <row r="88">
          <cell r="B88" t="str">
            <v>A</v>
          </cell>
          <cell r="D88" t="str">
            <v>터파기공</v>
          </cell>
          <cell r="H88">
            <v>0</v>
          </cell>
          <cell r="J88">
            <v>0</v>
          </cell>
          <cell r="L88">
            <v>0</v>
          </cell>
          <cell r="M88">
            <v>0</v>
          </cell>
          <cell r="N88">
            <v>0</v>
          </cell>
          <cell r="P88">
            <v>0</v>
          </cell>
        </row>
        <row r="89">
          <cell r="B89" t="str">
            <v>2.01</v>
          </cell>
          <cell r="D89" t="str">
            <v>측구 터파기</v>
          </cell>
          <cell r="H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</row>
        <row r="90">
          <cell r="B90" t="str">
            <v>a</v>
          </cell>
          <cell r="D90" t="str">
            <v>토사</v>
          </cell>
          <cell r="E90" t="str">
            <v>M3</v>
          </cell>
          <cell r="F90">
            <v>20047</v>
          </cell>
          <cell r="G90">
            <v>1200</v>
          </cell>
          <cell r="H90">
            <v>24056400</v>
          </cell>
          <cell r="I90">
            <v>1500</v>
          </cell>
          <cell r="J90">
            <v>30070500</v>
          </cell>
          <cell r="K90">
            <v>3000</v>
          </cell>
          <cell r="L90">
            <v>60141000</v>
          </cell>
          <cell r="M90">
            <v>2000</v>
          </cell>
          <cell r="N90">
            <v>40094000</v>
          </cell>
          <cell r="O90">
            <v>2270</v>
          </cell>
          <cell r="P90">
            <v>770</v>
          </cell>
          <cell r="Q90">
            <v>650</v>
          </cell>
          <cell r="R90">
            <v>770</v>
          </cell>
        </row>
        <row r="91">
          <cell r="B91" t="str">
            <v>b</v>
          </cell>
          <cell r="D91" t="str">
            <v>리핑암</v>
          </cell>
          <cell r="E91" t="str">
            <v>M3</v>
          </cell>
          <cell r="F91">
            <v>1228</v>
          </cell>
          <cell r="G91">
            <v>10200</v>
          </cell>
          <cell r="H91">
            <v>12525600</v>
          </cell>
          <cell r="I91">
            <v>3000</v>
          </cell>
          <cell r="J91">
            <v>3684000</v>
          </cell>
          <cell r="K91">
            <v>3600</v>
          </cell>
          <cell r="L91">
            <v>4420800</v>
          </cell>
          <cell r="M91">
            <v>3000</v>
          </cell>
          <cell r="N91">
            <v>3684000</v>
          </cell>
          <cell r="O91">
            <v>7430</v>
          </cell>
          <cell r="P91">
            <v>4430</v>
          </cell>
          <cell r="Q91">
            <v>2500</v>
          </cell>
          <cell r="R91">
            <v>2800</v>
          </cell>
        </row>
        <row r="92">
          <cell r="B92" t="str">
            <v>c</v>
          </cell>
          <cell r="D92" t="str">
            <v>발파암</v>
          </cell>
          <cell r="E92" t="str">
            <v>M3</v>
          </cell>
          <cell r="F92">
            <v>1856</v>
          </cell>
          <cell r="G92">
            <v>16000</v>
          </cell>
          <cell r="H92">
            <v>29696000</v>
          </cell>
          <cell r="I92">
            <v>8000</v>
          </cell>
          <cell r="J92">
            <v>14848000</v>
          </cell>
          <cell r="K92">
            <v>8500</v>
          </cell>
          <cell r="L92">
            <v>15776000</v>
          </cell>
          <cell r="M92">
            <v>8000</v>
          </cell>
          <cell r="N92">
            <v>14848000</v>
          </cell>
          <cell r="O92">
            <v>14730</v>
          </cell>
          <cell r="P92">
            <v>6730</v>
          </cell>
          <cell r="Q92">
            <v>5800</v>
          </cell>
          <cell r="R92">
            <v>7700</v>
          </cell>
        </row>
        <row r="93">
          <cell r="B93" t="str">
            <v>2.02</v>
          </cell>
          <cell r="D93" t="str">
            <v>구조물 터파기</v>
          </cell>
          <cell r="E93" t="str">
            <v xml:space="preserve"> </v>
          </cell>
          <cell r="F93" t="str">
            <v xml:space="preserve"> </v>
          </cell>
          <cell r="H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</row>
        <row r="94">
          <cell r="B94" t="str">
            <v>a</v>
          </cell>
          <cell r="D94" t="str">
            <v>토사</v>
          </cell>
          <cell r="H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  <cell r="P94">
            <v>0</v>
          </cell>
        </row>
        <row r="95">
          <cell r="B95" t="str">
            <v>a-1</v>
          </cell>
          <cell r="D95" t="str">
            <v>육상</v>
          </cell>
          <cell r="E95" t="str">
            <v>M3</v>
          </cell>
          <cell r="F95">
            <v>22359</v>
          </cell>
          <cell r="G95">
            <v>1200</v>
          </cell>
          <cell r="H95">
            <v>26830800</v>
          </cell>
          <cell r="I95">
            <v>1000</v>
          </cell>
          <cell r="J95">
            <v>22359000</v>
          </cell>
          <cell r="K95">
            <v>1200</v>
          </cell>
          <cell r="L95">
            <v>26830800</v>
          </cell>
          <cell r="M95">
            <v>1000</v>
          </cell>
          <cell r="N95">
            <v>22359000</v>
          </cell>
          <cell r="O95">
            <v>600</v>
          </cell>
          <cell r="P95">
            <v>-400</v>
          </cell>
          <cell r="Q95">
            <v>750</v>
          </cell>
          <cell r="R95">
            <v>770</v>
          </cell>
        </row>
        <row r="96">
          <cell r="B96" t="str">
            <v>a-2</v>
          </cell>
          <cell r="D96" t="str">
            <v>수중</v>
          </cell>
          <cell r="E96" t="str">
            <v>M3</v>
          </cell>
          <cell r="F96">
            <v>568</v>
          </cell>
          <cell r="G96">
            <v>1800</v>
          </cell>
          <cell r="H96">
            <v>1022400</v>
          </cell>
          <cell r="I96">
            <v>1500</v>
          </cell>
          <cell r="J96">
            <v>852000</v>
          </cell>
          <cell r="K96">
            <v>3000</v>
          </cell>
          <cell r="L96">
            <v>1704000</v>
          </cell>
          <cell r="M96">
            <v>2000</v>
          </cell>
          <cell r="N96">
            <v>1136000</v>
          </cell>
          <cell r="O96">
            <v>910</v>
          </cell>
          <cell r="P96">
            <v>-590</v>
          </cell>
          <cell r="Q96">
            <v>1100</v>
          </cell>
          <cell r="R96">
            <v>1700</v>
          </cell>
        </row>
        <row r="97">
          <cell r="B97" t="str">
            <v>b</v>
          </cell>
          <cell r="D97" t="str">
            <v>리핑암</v>
          </cell>
          <cell r="E97" t="str">
            <v xml:space="preserve"> </v>
          </cell>
          <cell r="F97" t="str">
            <v xml:space="preserve">   </v>
          </cell>
          <cell r="H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  <cell r="P97">
            <v>0</v>
          </cell>
        </row>
        <row r="98">
          <cell r="B98" t="str">
            <v>b-1</v>
          </cell>
          <cell r="D98" t="str">
            <v>육상</v>
          </cell>
          <cell r="E98" t="str">
            <v>M3</v>
          </cell>
          <cell r="F98">
            <v>1692</v>
          </cell>
          <cell r="G98">
            <v>10200</v>
          </cell>
          <cell r="H98">
            <v>17258400</v>
          </cell>
          <cell r="I98">
            <v>2000</v>
          </cell>
          <cell r="J98">
            <v>3384000</v>
          </cell>
          <cell r="K98">
            <v>1500</v>
          </cell>
          <cell r="L98">
            <v>2538000</v>
          </cell>
          <cell r="M98">
            <v>1000</v>
          </cell>
          <cell r="N98">
            <v>1692000</v>
          </cell>
          <cell r="O98">
            <v>5480</v>
          </cell>
          <cell r="P98">
            <v>3480</v>
          </cell>
          <cell r="Q98">
            <v>3000</v>
          </cell>
          <cell r="R98">
            <v>2200</v>
          </cell>
        </row>
        <row r="99">
          <cell r="B99" t="str">
            <v>c</v>
          </cell>
          <cell r="D99" t="str">
            <v>발파암</v>
          </cell>
          <cell r="E99" t="str">
            <v xml:space="preserve"> </v>
          </cell>
          <cell r="F99" t="str">
            <v xml:space="preserve"> </v>
          </cell>
          <cell r="H99">
            <v>0</v>
          </cell>
          <cell r="J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</row>
        <row r="100">
          <cell r="B100" t="str">
            <v>c-1</v>
          </cell>
          <cell r="D100" t="str">
            <v>육 상</v>
          </cell>
          <cell r="E100" t="str">
            <v>M3</v>
          </cell>
          <cell r="F100">
            <v>479</v>
          </cell>
          <cell r="G100">
            <v>18000</v>
          </cell>
          <cell r="H100">
            <v>8622000</v>
          </cell>
          <cell r="I100">
            <v>6500</v>
          </cell>
          <cell r="J100">
            <v>3113500</v>
          </cell>
          <cell r="K100">
            <v>8500</v>
          </cell>
          <cell r="L100">
            <v>4071500</v>
          </cell>
          <cell r="M100">
            <v>7000</v>
          </cell>
          <cell r="N100">
            <v>3353000</v>
          </cell>
          <cell r="O100">
            <v>8230</v>
          </cell>
          <cell r="P100">
            <v>1730</v>
          </cell>
          <cell r="Q100">
            <v>5800</v>
          </cell>
        </row>
        <row r="101">
          <cell r="B101" t="str">
            <v>2.03</v>
          </cell>
          <cell r="D101" t="str">
            <v>되메우기 및 다짐공</v>
          </cell>
          <cell r="E101" t="str">
            <v xml:space="preserve"> </v>
          </cell>
          <cell r="F101" t="str">
            <v xml:space="preserve"> </v>
          </cell>
          <cell r="H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</row>
        <row r="102">
          <cell r="B102" t="str">
            <v>b</v>
          </cell>
          <cell r="D102" t="str">
            <v>기  계</v>
          </cell>
          <cell r="E102" t="str">
            <v>M3</v>
          </cell>
          <cell r="F102">
            <v>18568</v>
          </cell>
          <cell r="G102">
            <v>2000</v>
          </cell>
          <cell r="H102">
            <v>37136000</v>
          </cell>
          <cell r="I102">
            <v>1000</v>
          </cell>
          <cell r="J102">
            <v>18568000</v>
          </cell>
          <cell r="K102">
            <v>2500</v>
          </cell>
          <cell r="L102">
            <v>46420000</v>
          </cell>
          <cell r="M102">
            <v>1000</v>
          </cell>
          <cell r="N102">
            <v>18568000</v>
          </cell>
          <cell r="O102">
            <v>1900</v>
          </cell>
          <cell r="P102">
            <v>900</v>
          </cell>
          <cell r="Q102">
            <v>1800</v>
          </cell>
          <cell r="R102">
            <v>1700</v>
          </cell>
        </row>
        <row r="103">
          <cell r="B103" t="str">
            <v>3</v>
          </cell>
          <cell r="D103" t="str">
            <v>구조물공</v>
          </cell>
          <cell r="H103">
            <v>0</v>
          </cell>
          <cell r="J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</row>
        <row r="104">
          <cell r="B104" t="str">
            <v>A</v>
          </cell>
          <cell r="D104" t="str">
            <v>교량 및 옹벽공 공통</v>
          </cell>
          <cell r="E104" t="str">
            <v xml:space="preserve"> </v>
          </cell>
          <cell r="F104" t="str">
            <v xml:space="preserve"> </v>
          </cell>
          <cell r="H104">
            <v>0</v>
          </cell>
          <cell r="J104">
            <v>0</v>
          </cell>
          <cell r="L104">
            <v>0</v>
          </cell>
          <cell r="M104">
            <v>0</v>
          </cell>
          <cell r="N104">
            <v>0</v>
          </cell>
          <cell r="P104">
            <v>0</v>
          </cell>
        </row>
        <row r="105">
          <cell r="B105" t="str">
            <v>3.01</v>
          </cell>
          <cell r="D105" t="str">
            <v>터파기</v>
          </cell>
          <cell r="H105">
            <v>0</v>
          </cell>
          <cell r="J105">
            <v>0</v>
          </cell>
          <cell r="L105">
            <v>0</v>
          </cell>
          <cell r="M105">
            <v>0</v>
          </cell>
          <cell r="N105">
            <v>0</v>
          </cell>
          <cell r="P105">
            <v>0</v>
          </cell>
        </row>
        <row r="106">
          <cell r="B106" t="str">
            <v>a</v>
          </cell>
          <cell r="D106" t="str">
            <v>육상토사</v>
          </cell>
          <cell r="H106">
            <v>0</v>
          </cell>
          <cell r="J106">
            <v>0</v>
          </cell>
          <cell r="L106">
            <v>0</v>
          </cell>
          <cell r="M106">
            <v>0</v>
          </cell>
          <cell r="N106">
            <v>0</v>
          </cell>
          <cell r="P106">
            <v>0</v>
          </cell>
        </row>
        <row r="107">
          <cell r="B107" t="str">
            <v>a-1</v>
          </cell>
          <cell r="D107" t="str">
            <v xml:space="preserve"> 0 - 6 M</v>
          </cell>
          <cell r="E107" t="str">
            <v>M3</v>
          </cell>
          <cell r="F107">
            <v>54193</v>
          </cell>
          <cell r="G107">
            <v>1200</v>
          </cell>
          <cell r="H107">
            <v>65031600</v>
          </cell>
          <cell r="I107">
            <v>1000</v>
          </cell>
          <cell r="J107">
            <v>54193000</v>
          </cell>
          <cell r="K107">
            <v>1200</v>
          </cell>
          <cell r="L107">
            <v>65031600</v>
          </cell>
          <cell r="M107">
            <v>1000</v>
          </cell>
          <cell r="N107">
            <v>54193000</v>
          </cell>
          <cell r="O107">
            <v>600</v>
          </cell>
          <cell r="P107">
            <v>-400</v>
          </cell>
          <cell r="Q107">
            <v>800</v>
          </cell>
          <cell r="R107">
            <v>1300</v>
          </cell>
        </row>
        <row r="108">
          <cell r="B108" t="str">
            <v>a-2</v>
          </cell>
          <cell r="D108" t="str">
            <v xml:space="preserve"> 6M 이상</v>
          </cell>
          <cell r="E108" t="str">
            <v>M3</v>
          </cell>
          <cell r="F108">
            <v>611</v>
          </cell>
          <cell r="G108">
            <v>1400</v>
          </cell>
          <cell r="H108">
            <v>855400</v>
          </cell>
          <cell r="I108">
            <v>1400</v>
          </cell>
          <cell r="J108">
            <v>855400</v>
          </cell>
          <cell r="K108">
            <v>1800</v>
          </cell>
          <cell r="L108">
            <v>1099800</v>
          </cell>
          <cell r="M108">
            <v>1000</v>
          </cell>
          <cell r="N108">
            <v>611000</v>
          </cell>
          <cell r="O108">
            <v>910</v>
          </cell>
          <cell r="P108">
            <v>-490</v>
          </cell>
          <cell r="Q108">
            <v>1300</v>
          </cell>
        </row>
        <row r="109">
          <cell r="B109" t="str">
            <v>b</v>
          </cell>
          <cell r="D109" t="str">
            <v>수중토사</v>
          </cell>
          <cell r="H109">
            <v>0</v>
          </cell>
          <cell r="J109">
            <v>0</v>
          </cell>
          <cell r="L109">
            <v>0</v>
          </cell>
          <cell r="M109">
            <v>0</v>
          </cell>
          <cell r="N109">
            <v>0</v>
          </cell>
          <cell r="P109">
            <v>0</v>
          </cell>
        </row>
        <row r="110">
          <cell r="B110" t="str">
            <v>b-1</v>
          </cell>
          <cell r="D110" t="str">
            <v xml:space="preserve"> 0 - 6 M</v>
          </cell>
          <cell r="E110" t="str">
            <v>M3</v>
          </cell>
          <cell r="F110">
            <v>5752</v>
          </cell>
          <cell r="G110">
            <v>1800</v>
          </cell>
          <cell r="H110">
            <v>10353600</v>
          </cell>
          <cell r="I110">
            <v>1500</v>
          </cell>
          <cell r="J110">
            <v>8628000</v>
          </cell>
          <cell r="K110">
            <v>3000</v>
          </cell>
          <cell r="L110">
            <v>17256000</v>
          </cell>
          <cell r="M110">
            <v>2000</v>
          </cell>
          <cell r="N110">
            <v>11504000</v>
          </cell>
          <cell r="O110">
            <v>1090</v>
          </cell>
          <cell r="P110">
            <v>-410</v>
          </cell>
          <cell r="Q110">
            <v>1400</v>
          </cell>
          <cell r="R110">
            <v>2200</v>
          </cell>
        </row>
        <row r="111">
          <cell r="B111" t="str">
            <v>c</v>
          </cell>
          <cell r="D111" t="str">
            <v>육상풍화암</v>
          </cell>
          <cell r="H111">
            <v>0</v>
          </cell>
          <cell r="J111">
            <v>0</v>
          </cell>
          <cell r="L111">
            <v>0</v>
          </cell>
          <cell r="M111">
            <v>0</v>
          </cell>
          <cell r="N111">
            <v>0</v>
          </cell>
          <cell r="P111">
            <v>0</v>
          </cell>
        </row>
        <row r="112">
          <cell r="B112" t="str">
            <v>c-1</v>
          </cell>
          <cell r="D112" t="str">
            <v xml:space="preserve"> 0 - 6 M</v>
          </cell>
          <cell r="E112" t="str">
            <v>M3</v>
          </cell>
          <cell r="F112">
            <v>4219</v>
          </cell>
          <cell r="G112">
            <v>10200</v>
          </cell>
          <cell r="H112">
            <v>43033800</v>
          </cell>
          <cell r="I112">
            <v>2000</v>
          </cell>
          <cell r="J112">
            <v>8438000</v>
          </cell>
          <cell r="K112">
            <v>1500</v>
          </cell>
          <cell r="L112">
            <v>6328500</v>
          </cell>
          <cell r="M112">
            <v>1000</v>
          </cell>
          <cell r="N112">
            <v>4219000</v>
          </cell>
          <cell r="O112">
            <v>5480</v>
          </cell>
          <cell r="P112">
            <v>3480</v>
          </cell>
          <cell r="Q112">
            <v>3000</v>
          </cell>
          <cell r="R112">
            <v>11000</v>
          </cell>
        </row>
        <row r="113">
          <cell r="B113" t="str">
            <v>c-2</v>
          </cell>
          <cell r="D113" t="str">
            <v xml:space="preserve"> 6M 이상</v>
          </cell>
          <cell r="E113" t="str">
            <v>M3</v>
          </cell>
          <cell r="F113">
            <v>54</v>
          </cell>
          <cell r="G113">
            <v>12300</v>
          </cell>
          <cell r="H113">
            <v>664200</v>
          </cell>
          <cell r="I113">
            <v>2600</v>
          </cell>
          <cell r="J113">
            <v>140400</v>
          </cell>
          <cell r="K113">
            <v>2200</v>
          </cell>
          <cell r="L113">
            <v>118800</v>
          </cell>
          <cell r="M113">
            <v>2000</v>
          </cell>
          <cell r="N113">
            <v>108000</v>
          </cell>
          <cell r="O113">
            <v>8230</v>
          </cell>
          <cell r="P113">
            <v>5630</v>
          </cell>
        </row>
        <row r="114">
          <cell r="B114" t="str">
            <v>d</v>
          </cell>
          <cell r="D114" t="str">
            <v>수중풍화암</v>
          </cell>
          <cell r="H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  <cell r="P114">
            <v>0</v>
          </cell>
        </row>
        <row r="115">
          <cell r="B115" t="str">
            <v>d-1</v>
          </cell>
          <cell r="D115" t="str">
            <v xml:space="preserve"> 0 - 6 M</v>
          </cell>
          <cell r="E115" t="str">
            <v>M3</v>
          </cell>
          <cell r="F115">
            <v>3233</v>
          </cell>
          <cell r="G115">
            <v>15300</v>
          </cell>
          <cell r="H115">
            <v>49464900</v>
          </cell>
          <cell r="I115">
            <v>3000</v>
          </cell>
          <cell r="J115">
            <v>9699000</v>
          </cell>
          <cell r="K115">
            <v>5000</v>
          </cell>
          <cell r="L115">
            <v>16165000</v>
          </cell>
          <cell r="M115">
            <v>4000</v>
          </cell>
          <cell r="N115">
            <v>12932000</v>
          </cell>
          <cell r="O115">
            <v>10980</v>
          </cell>
          <cell r="P115">
            <v>7980</v>
          </cell>
          <cell r="Q115">
            <v>3500</v>
          </cell>
          <cell r="R115">
            <v>17000</v>
          </cell>
        </row>
        <row r="116">
          <cell r="B116" t="str">
            <v>e</v>
          </cell>
          <cell r="D116" t="str">
            <v>육상발파암</v>
          </cell>
          <cell r="H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  <cell r="P116">
            <v>0</v>
          </cell>
        </row>
        <row r="117">
          <cell r="B117" t="str">
            <v>e-1</v>
          </cell>
          <cell r="D117" t="str">
            <v xml:space="preserve"> 0 - 6 M</v>
          </cell>
          <cell r="E117" t="str">
            <v>M3</v>
          </cell>
          <cell r="F117">
            <v>5171</v>
          </cell>
          <cell r="G117">
            <v>18000</v>
          </cell>
          <cell r="H117">
            <v>93078000</v>
          </cell>
          <cell r="I117">
            <v>6500</v>
          </cell>
          <cell r="J117">
            <v>33611500</v>
          </cell>
          <cell r="K117">
            <v>8500</v>
          </cell>
          <cell r="L117">
            <v>43953500</v>
          </cell>
          <cell r="M117">
            <v>7000</v>
          </cell>
          <cell r="N117">
            <v>36197000</v>
          </cell>
          <cell r="O117">
            <v>8230</v>
          </cell>
          <cell r="P117">
            <v>1730</v>
          </cell>
          <cell r="R117">
            <v>14000</v>
          </cell>
        </row>
        <row r="118">
          <cell r="B118" t="str">
            <v>e-2</v>
          </cell>
          <cell r="D118" t="str">
            <v xml:space="preserve"> 6M 이상</v>
          </cell>
          <cell r="E118" t="str">
            <v>M3</v>
          </cell>
          <cell r="F118">
            <v>736</v>
          </cell>
          <cell r="G118">
            <v>21600</v>
          </cell>
          <cell r="H118">
            <v>15897600</v>
          </cell>
          <cell r="I118">
            <v>9000</v>
          </cell>
          <cell r="J118">
            <v>6624000</v>
          </cell>
          <cell r="K118">
            <v>12000</v>
          </cell>
          <cell r="L118">
            <v>8832000</v>
          </cell>
          <cell r="M118">
            <v>10000</v>
          </cell>
          <cell r="N118">
            <v>7360000</v>
          </cell>
          <cell r="O118">
            <v>13170</v>
          </cell>
          <cell r="P118">
            <v>4170</v>
          </cell>
        </row>
        <row r="119">
          <cell r="B119" t="str">
            <v>e-3</v>
          </cell>
          <cell r="D119" t="str">
            <v>면정리 및 청소</v>
          </cell>
          <cell r="E119" t="str">
            <v>M2</v>
          </cell>
          <cell r="F119">
            <v>1804</v>
          </cell>
          <cell r="G119">
            <v>500</v>
          </cell>
          <cell r="H119">
            <v>902000</v>
          </cell>
          <cell r="I119">
            <v>1500</v>
          </cell>
          <cell r="J119">
            <v>2706000</v>
          </cell>
          <cell r="K119">
            <v>2500</v>
          </cell>
          <cell r="L119">
            <v>4510000</v>
          </cell>
          <cell r="M119">
            <v>2000</v>
          </cell>
          <cell r="N119">
            <v>3608000</v>
          </cell>
          <cell r="O119">
            <v>2960</v>
          </cell>
          <cell r="P119">
            <v>1460</v>
          </cell>
          <cell r="Q119">
            <v>3200</v>
          </cell>
          <cell r="R119">
            <v>3500</v>
          </cell>
        </row>
        <row r="120">
          <cell r="B120" t="str">
            <v>f</v>
          </cell>
          <cell r="D120" t="str">
            <v>수중발파암</v>
          </cell>
          <cell r="H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  <cell r="P120">
            <v>0</v>
          </cell>
        </row>
        <row r="121">
          <cell r="B121" t="str">
            <v>f-1</v>
          </cell>
          <cell r="D121" t="str">
            <v xml:space="preserve"> 0 - 6 M</v>
          </cell>
          <cell r="E121" t="str">
            <v>M3</v>
          </cell>
          <cell r="F121">
            <v>3791</v>
          </cell>
          <cell r="G121">
            <v>27000</v>
          </cell>
          <cell r="H121">
            <v>102357000</v>
          </cell>
          <cell r="I121">
            <v>10000</v>
          </cell>
          <cell r="J121">
            <v>37910000</v>
          </cell>
          <cell r="K121">
            <v>20000</v>
          </cell>
          <cell r="L121">
            <v>75820000</v>
          </cell>
          <cell r="M121">
            <v>15000</v>
          </cell>
          <cell r="N121">
            <v>56865000</v>
          </cell>
          <cell r="O121">
            <v>18820</v>
          </cell>
          <cell r="P121">
            <v>8820</v>
          </cell>
          <cell r="Q121">
            <v>45080</v>
          </cell>
          <cell r="R121">
            <v>28000</v>
          </cell>
        </row>
        <row r="122">
          <cell r="B122" t="str">
            <v>f-3</v>
          </cell>
          <cell r="D122" t="str">
            <v>면정리 및 청소</v>
          </cell>
          <cell r="E122" t="str">
            <v>M2</v>
          </cell>
          <cell r="F122">
            <v>1145</v>
          </cell>
          <cell r="G122">
            <v>1000</v>
          </cell>
          <cell r="H122">
            <v>1145000</v>
          </cell>
          <cell r="I122">
            <v>1500</v>
          </cell>
          <cell r="J122">
            <v>1717500</v>
          </cell>
          <cell r="K122">
            <v>25000</v>
          </cell>
          <cell r="L122">
            <v>28625000</v>
          </cell>
          <cell r="M122">
            <v>13000</v>
          </cell>
          <cell r="N122">
            <v>14885000</v>
          </cell>
          <cell r="O122">
            <v>4440</v>
          </cell>
          <cell r="P122">
            <v>2940</v>
          </cell>
          <cell r="Q122">
            <v>3220</v>
          </cell>
          <cell r="R122">
            <v>5700</v>
          </cell>
        </row>
        <row r="136">
          <cell r="D136" t="str">
            <v>토공사 계</v>
          </cell>
          <cell r="H136">
            <v>8826838650</v>
          </cell>
          <cell r="J136">
            <v>7350118150</v>
          </cell>
          <cell r="L136">
            <v>8410703300</v>
          </cell>
          <cell r="N136">
            <v>7879122180</v>
          </cell>
          <cell r="P136">
            <v>0</v>
          </cell>
        </row>
        <row r="137">
          <cell r="B137" t="str">
            <v>Ⅱ.</v>
          </cell>
          <cell r="D137" t="str">
            <v>철근콘크리트공사</v>
          </cell>
          <cell r="H137">
            <v>0</v>
          </cell>
          <cell r="J137">
            <v>0</v>
          </cell>
          <cell r="L137">
            <v>0</v>
          </cell>
          <cell r="M137">
            <v>0</v>
          </cell>
          <cell r="N137">
            <v>0</v>
          </cell>
          <cell r="P137">
            <v>0</v>
          </cell>
        </row>
        <row r="138">
          <cell r="B138" t="str">
            <v>3</v>
          </cell>
          <cell r="D138" t="str">
            <v>구조물공</v>
          </cell>
          <cell r="H138">
            <v>0</v>
          </cell>
          <cell r="J138">
            <v>0</v>
          </cell>
          <cell r="L138">
            <v>0</v>
          </cell>
          <cell r="M138">
            <v>0</v>
          </cell>
          <cell r="N138">
            <v>0</v>
          </cell>
          <cell r="P138">
            <v>0</v>
          </cell>
        </row>
        <row r="139">
          <cell r="B139" t="str">
            <v>A</v>
          </cell>
          <cell r="D139" t="str">
            <v>교량 및 옹벽공 공통</v>
          </cell>
          <cell r="E139" t="str">
            <v xml:space="preserve"> </v>
          </cell>
          <cell r="F139" t="str">
            <v xml:space="preserve"> </v>
          </cell>
          <cell r="H139">
            <v>0</v>
          </cell>
          <cell r="J139">
            <v>0</v>
          </cell>
          <cell r="L139">
            <v>0</v>
          </cell>
          <cell r="M139">
            <v>0</v>
          </cell>
          <cell r="N139">
            <v>0</v>
          </cell>
          <cell r="P139">
            <v>0</v>
          </cell>
        </row>
        <row r="140">
          <cell r="B140" t="str">
            <v xml:space="preserve"> 3.10</v>
          </cell>
          <cell r="D140" t="str">
            <v>거푸집공</v>
          </cell>
          <cell r="H140">
            <v>0</v>
          </cell>
          <cell r="J140">
            <v>0</v>
          </cell>
          <cell r="L140">
            <v>0</v>
          </cell>
          <cell r="M140">
            <v>0</v>
          </cell>
          <cell r="N140">
            <v>0</v>
          </cell>
          <cell r="P140">
            <v>0</v>
          </cell>
        </row>
        <row r="141">
          <cell r="B141" t="str">
            <v>a</v>
          </cell>
          <cell r="D141" t="str">
            <v>합판거푸집</v>
          </cell>
          <cell r="H141">
            <v>0</v>
          </cell>
          <cell r="J141">
            <v>0</v>
          </cell>
          <cell r="L141">
            <v>0</v>
          </cell>
          <cell r="M141">
            <v>0</v>
          </cell>
          <cell r="N141">
            <v>0</v>
          </cell>
          <cell r="P141">
            <v>0</v>
          </cell>
        </row>
        <row r="142">
          <cell r="B142" t="str">
            <v xml:space="preserve">   a-2</v>
          </cell>
          <cell r="D142" t="str">
            <v xml:space="preserve"> 4회</v>
          </cell>
          <cell r="E142" t="str">
            <v>M2</v>
          </cell>
          <cell r="F142">
            <v>7210</v>
          </cell>
          <cell r="G142">
            <v>14000</v>
          </cell>
          <cell r="H142">
            <v>100940000</v>
          </cell>
          <cell r="I142">
            <v>13000</v>
          </cell>
          <cell r="J142">
            <v>93730000</v>
          </cell>
          <cell r="K142">
            <v>15500</v>
          </cell>
          <cell r="L142">
            <v>111755000</v>
          </cell>
          <cell r="M142">
            <v>14000</v>
          </cell>
          <cell r="N142">
            <v>100940000</v>
          </cell>
          <cell r="O142">
            <v>12900</v>
          </cell>
          <cell r="P142">
            <v>-100</v>
          </cell>
          <cell r="Q142">
            <v>12000</v>
          </cell>
          <cell r="R142">
            <v>11000</v>
          </cell>
        </row>
        <row r="143">
          <cell r="B143" t="str">
            <v xml:space="preserve">   a-3</v>
          </cell>
          <cell r="D143" t="str">
            <v xml:space="preserve"> 6회</v>
          </cell>
          <cell r="E143" t="str">
            <v>M2</v>
          </cell>
          <cell r="F143">
            <v>855</v>
          </cell>
          <cell r="G143">
            <v>12000</v>
          </cell>
          <cell r="H143">
            <v>10260000</v>
          </cell>
          <cell r="I143">
            <v>12000</v>
          </cell>
          <cell r="J143">
            <v>10260000</v>
          </cell>
          <cell r="K143">
            <v>13500</v>
          </cell>
          <cell r="L143">
            <v>11542500</v>
          </cell>
          <cell r="M143">
            <v>12000</v>
          </cell>
          <cell r="N143">
            <v>10260000</v>
          </cell>
          <cell r="O143">
            <v>11500</v>
          </cell>
          <cell r="P143">
            <v>-500</v>
          </cell>
          <cell r="Q143">
            <v>12000</v>
          </cell>
          <cell r="R143">
            <v>9900</v>
          </cell>
        </row>
        <row r="144">
          <cell r="B144" t="str">
            <v xml:space="preserve">   a-4</v>
          </cell>
          <cell r="D144" t="str">
            <v xml:space="preserve"> 3회</v>
          </cell>
          <cell r="H144">
            <v>0</v>
          </cell>
          <cell r="J144">
            <v>0</v>
          </cell>
          <cell r="L144">
            <v>0</v>
          </cell>
          <cell r="M144">
            <v>0</v>
          </cell>
          <cell r="N144">
            <v>0</v>
          </cell>
          <cell r="P144">
            <v>0</v>
          </cell>
        </row>
        <row r="145">
          <cell r="B145" t="str">
            <v xml:space="preserve">   a-4-a</v>
          </cell>
          <cell r="D145" t="str">
            <v>자 재 비</v>
          </cell>
          <cell r="E145" t="str">
            <v>M2</v>
          </cell>
          <cell r="F145">
            <v>39299</v>
          </cell>
          <cell r="G145">
            <v>5600</v>
          </cell>
          <cell r="H145">
            <v>220074400</v>
          </cell>
          <cell r="I145">
            <v>5800</v>
          </cell>
          <cell r="J145">
            <v>227934200</v>
          </cell>
          <cell r="K145">
            <v>8500</v>
          </cell>
          <cell r="L145">
            <v>334041500</v>
          </cell>
          <cell r="M145">
            <v>8000</v>
          </cell>
          <cell r="N145">
            <v>314392000</v>
          </cell>
          <cell r="O145">
            <v>4900</v>
          </cell>
          <cell r="P145">
            <v>-900</v>
          </cell>
          <cell r="Q145">
            <v>3000</v>
          </cell>
          <cell r="R145">
            <v>3900</v>
          </cell>
        </row>
        <row r="146">
          <cell r="B146" t="str">
            <v xml:space="preserve">   a-4-b</v>
          </cell>
          <cell r="D146" t="str">
            <v>설 치 비</v>
          </cell>
          <cell r="E146" t="str">
            <v>M2</v>
          </cell>
          <cell r="F146">
            <v>39360</v>
          </cell>
          <cell r="G146">
            <v>9400</v>
          </cell>
          <cell r="H146">
            <v>369984000</v>
          </cell>
          <cell r="I146">
            <v>8200</v>
          </cell>
          <cell r="J146">
            <v>322752000</v>
          </cell>
          <cell r="K146">
            <v>12000</v>
          </cell>
          <cell r="L146">
            <v>472320000</v>
          </cell>
          <cell r="M146">
            <v>10000</v>
          </cell>
          <cell r="N146">
            <v>393600000</v>
          </cell>
          <cell r="O146">
            <v>9000</v>
          </cell>
          <cell r="P146">
            <v>800</v>
          </cell>
          <cell r="Q146">
            <v>9000</v>
          </cell>
          <cell r="R146">
            <v>9400</v>
          </cell>
        </row>
        <row r="147">
          <cell r="B147" t="str">
            <v>b</v>
          </cell>
          <cell r="D147" t="str">
            <v>목재원형거푸집(3회)</v>
          </cell>
          <cell r="H147">
            <v>0</v>
          </cell>
          <cell r="J147">
            <v>0</v>
          </cell>
          <cell r="L147">
            <v>0</v>
          </cell>
          <cell r="M147">
            <v>0</v>
          </cell>
          <cell r="N147">
            <v>0</v>
          </cell>
          <cell r="P147">
            <v>0</v>
          </cell>
        </row>
        <row r="148">
          <cell r="B148" t="str">
            <v xml:space="preserve">   b-1</v>
          </cell>
          <cell r="D148" t="str">
            <v>자 재 비</v>
          </cell>
          <cell r="E148" t="str">
            <v>M2</v>
          </cell>
          <cell r="F148">
            <v>589</v>
          </cell>
          <cell r="G148">
            <v>6000</v>
          </cell>
          <cell r="H148">
            <v>3534000</v>
          </cell>
          <cell r="I148">
            <v>7000</v>
          </cell>
          <cell r="J148">
            <v>4123000</v>
          </cell>
          <cell r="K148">
            <v>10000</v>
          </cell>
          <cell r="L148">
            <v>5890000</v>
          </cell>
          <cell r="M148">
            <v>8000</v>
          </cell>
          <cell r="N148">
            <v>4712000</v>
          </cell>
          <cell r="O148">
            <v>8000</v>
          </cell>
          <cell r="P148">
            <v>1000</v>
          </cell>
          <cell r="Q148">
            <v>3500</v>
          </cell>
          <cell r="R148">
            <v>5500</v>
          </cell>
        </row>
        <row r="149">
          <cell r="B149" t="str">
            <v xml:space="preserve">   b-2</v>
          </cell>
          <cell r="D149" t="str">
            <v>설 치 비</v>
          </cell>
          <cell r="E149" t="str">
            <v>M2</v>
          </cell>
          <cell r="F149">
            <v>589</v>
          </cell>
          <cell r="G149">
            <v>14000</v>
          </cell>
          <cell r="H149">
            <v>8246000</v>
          </cell>
          <cell r="I149">
            <v>13000</v>
          </cell>
          <cell r="J149">
            <v>7657000</v>
          </cell>
          <cell r="K149">
            <v>13500</v>
          </cell>
          <cell r="L149">
            <v>7951500</v>
          </cell>
          <cell r="M149">
            <v>13000</v>
          </cell>
          <cell r="N149">
            <v>7657000</v>
          </cell>
          <cell r="O149">
            <v>9000</v>
          </cell>
          <cell r="P149">
            <v>-4000</v>
          </cell>
          <cell r="Q149">
            <v>11500</v>
          </cell>
          <cell r="R149">
            <v>11000</v>
          </cell>
        </row>
        <row r="150">
          <cell r="B150" t="str">
            <v>c</v>
          </cell>
          <cell r="D150" t="str">
            <v>강재거푸집</v>
          </cell>
          <cell r="E150" t="str">
            <v>M2</v>
          </cell>
          <cell r="F150">
            <v>5662</v>
          </cell>
          <cell r="G150">
            <v>15000</v>
          </cell>
          <cell r="H150">
            <v>84930000</v>
          </cell>
          <cell r="I150">
            <v>12000</v>
          </cell>
          <cell r="J150">
            <v>67944000</v>
          </cell>
          <cell r="K150">
            <v>19500</v>
          </cell>
          <cell r="L150">
            <v>110409000</v>
          </cell>
          <cell r="M150">
            <v>15000</v>
          </cell>
          <cell r="N150">
            <v>84930000</v>
          </cell>
          <cell r="O150">
            <v>23300</v>
          </cell>
          <cell r="P150">
            <v>11300</v>
          </cell>
        </row>
        <row r="151">
          <cell r="B151" t="str">
            <v>d</v>
          </cell>
          <cell r="D151" t="str">
            <v>무늬거푸집</v>
          </cell>
          <cell r="E151" t="str">
            <v xml:space="preserve"> </v>
          </cell>
          <cell r="F151" t="str">
            <v xml:space="preserve"> </v>
          </cell>
          <cell r="H151">
            <v>0</v>
          </cell>
          <cell r="J151">
            <v>0</v>
          </cell>
          <cell r="L151">
            <v>0</v>
          </cell>
          <cell r="M151">
            <v>0</v>
          </cell>
          <cell r="N151">
            <v>0</v>
          </cell>
          <cell r="P151">
            <v>0</v>
          </cell>
        </row>
        <row r="152">
          <cell r="B152" t="str">
            <v xml:space="preserve">  d-1</v>
          </cell>
          <cell r="D152" t="str">
            <v>형식-1</v>
          </cell>
          <cell r="E152" t="str">
            <v>M2</v>
          </cell>
          <cell r="F152">
            <v>840</v>
          </cell>
          <cell r="G152">
            <v>6000</v>
          </cell>
          <cell r="H152">
            <v>5040000</v>
          </cell>
          <cell r="I152">
            <v>18000</v>
          </cell>
          <cell r="J152">
            <v>15120000</v>
          </cell>
          <cell r="K152">
            <v>22000</v>
          </cell>
          <cell r="L152">
            <v>18480000</v>
          </cell>
          <cell r="M152">
            <v>20000</v>
          </cell>
          <cell r="N152">
            <v>16800000</v>
          </cell>
          <cell r="O152">
            <v>19480</v>
          </cell>
          <cell r="P152">
            <v>1480</v>
          </cell>
          <cell r="Q152">
            <v>5800</v>
          </cell>
          <cell r="R152">
            <v>6600</v>
          </cell>
        </row>
        <row r="153">
          <cell r="B153" t="str">
            <v>e</v>
          </cell>
          <cell r="D153" t="str">
            <v>코팅거푸집 3회</v>
          </cell>
          <cell r="H153">
            <v>0</v>
          </cell>
          <cell r="J153">
            <v>0</v>
          </cell>
          <cell r="L153">
            <v>0</v>
          </cell>
          <cell r="M153">
            <v>0</v>
          </cell>
          <cell r="N153">
            <v>0</v>
          </cell>
          <cell r="P153">
            <v>0</v>
          </cell>
        </row>
        <row r="154">
          <cell r="B154" t="str">
            <v xml:space="preserve">  e-1</v>
          </cell>
          <cell r="D154" t="str">
            <v>자 재 비</v>
          </cell>
          <cell r="E154" t="str">
            <v>M2</v>
          </cell>
          <cell r="F154">
            <v>3729</v>
          </cell>
          <cell r="G154">
            <v>5600</v>
          </cell>
          <cell r="H154">
            <v>20882400</v>
          </cell>
          <cell r="I154">
            <v>7800</v>
          </cell>
          <cell r="J154">
            <v>29086200</v>
          </cell>
          <cell r="K154">
            <v>8500</v>
          </cell>
          <cell r="L154">
            <v>31696500</v>
          </cell>
          <cell r="M154">
            <v>8000</v>
          </cell>
          <cell r="N154">
            <v>29832000</v>
          </cell>
          <cell r="O154">
            <v>7550</v>
          </cell>
          <cell r="P154">
            <v>-250</v>
          </cell>
        </row>
        <row r="155">
          <cell r="B155" t="str">
            <v xml:space="preserve">  e-2</v>
          </cell>
          <cell r="D155" t="str">
            <v>설 치 비</v>
          </cell>
          <cell r="E155" t="str">
            <v>M2</v>
          </cell>
          <cell r="F155">
            <v>3729</v>
          </cell>
          <cell r="G155">
            <v>9400</v>
          </cell>
          <cell r="H155">
            <v>35052600</v>
          </cell>
          <cell r="I155">
            <v>8200</v>
          </cell>
          <cell r="J155">
            <v>30577800</v>
          </cell>
          <cell r="K155">
            <v>12000</v>
          </cell>
          <cell r="L155">
            <v>44748000</v>
          </cell>
          <cell r="M155">
            <v>10000</v>
          </cell>
          <cell r="N155">
            <v>37290000</v>
          </cell>
          <cell r="O155">
            <v>9000</v>
          </cell>
          <cell r="P155">
            <v>800</v>
          </cell>
        </row>
        <row r="156">
          <cell r="B156" t="str">
            <v>3.12</v>
          </cell>
          <cell r="D156" t="str">
            <v>동바리공</v>
          </cell>
          <cell r="H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P156">
            <v>0</v>
          </cell>
        </row>
        <row r="157">
          <cell r="B157" t="str">
            <v>a</v>
          </cell>
          <cell r="D157" t="str">
            <v>목재 동바리공(4회)</v>
          </cell>
          <cell r="H157">
            <v>0</v>
          </cell>
          <cell r="J157">
            <v>0</v>
          </cell>
          <cell r="L157">
            <v>0</v>
          </cell>
          <cell r="M157">
            <v>0</v>
          </cell>
          <cell r="N157">
            <v>0</v>
          </cell>
          <cell r="P157">
            <v>0</v>
          </cell>
        </row>
        <row r="158">
          <cell r="B158" t="str">
            <v xml:space="preserve">   a-1</v>
          </cell>
          <cell r="D158" t="str">
            <v>자 재 비</v>
          </cell>
          <cell r="E158" t="str">
            <v>공M3</v>
          </cell>
          <cell r="F158">
            <v>27138</v>
          </cell>
          <cell r="G158">
            <v>1700</v>
          </cell>
          <cell r="H158">
            <v>46134600</v>
          </cell>
          <cell r="I158">
            <v>1500</v>
          </cell>
          <cell r="J158">
            <v>40707000</v>
          </cell>
          <cell r="K158">
            <v>3500</v>
          </cell>
          <cell r="L158">
            <v>94983000</v>
          </cell>
          <cell r="M158">
            <v>2000</v>
          </cell>
          <cell r="N158">
            <v>54276000</v>
          </cell>
          <cell r="O158">
            <v>1500</v>
          </cell>
          <cell r="P158">
            <v>0</v>
          </cell>
          <cell r="Q158">
            <v>1500</v>
          </cell>
          <cell r="R158">
            <v>550</v>
          </cell>
        </row>
        <row r="159">
          <cell r="B159" t="str">
            <v xml:space="preserve">   a-2</v>
          </cell>
          <cell r="D159" t="str">
            <v>설 치 비</v>
          </cell>
          <cell r="E159" t="str">
            <v>공M3</v>
          </cell>
          <cell r="F159">
            <v>27138</v>
          </cell>
          <cell r="G159">
            <v>6800</v>
          </cell>
          <cell r="H159">
            <v>184538400</v>
          </cell>
          <cell r="I159">
            <v>4500</v>
          </cell>
          <cell r="J159">
            <v>122121000</v>
          </cell>
          <cell r="K159">
            <v>5000</v>
          </cell>
          <cell r="L159">
            <v>135690000</v>
          </cell>
          <cell r="M159">
            <v>4000</v>
          </cell>
          <cell r="N159">
            <v>108552000</v>
          </cell>
          <cell r="O159">
            <v>8000</v>
          </cell>
          <cell r="P159">
            <v>3500</v>
          </cell>
          <cell r="Q159">
            <v>3000</v>
          </cell>
          <cell r="R159">
            <v>3300</v>
          </cell>
        </row>
        <row r="160">
          <cell r="B160" t="str">
            <v xml:space="preserve"> b</v>
          </cell>
          <cell r="D160" t="str">
            <v>강관동바리</v>
          </cell>
          <cell r="E160" t="str">
            <v>공M3</v>
          </cell>
          <cell r="F160">
            <v>19707</v>
          </cell>
          <cell r="G160">
            <v>7500</v>
          </cell>
          <cell r="H160">
            <v>147802500</v>
          </cell>
          <cell r="I160">
            <v>5000</v>
          </cell>
          <cell r="J160">
            <v>98535000</v>
          </cell>
          <cell r="K160">
            <v>8500</v>
          </cell>
          <cell r="L160">
            <v>167509500</v>
          </cell>
          <cell r="M160">
            <v>6000</v>
          </cell>
          <cell r="N160">
            <v>118242000</v>
          </cell>
          <cell r="O160">
            <v>4500</v>
          </cell>
          <cell r="P160">
            <v>-500</v>
          </cell>
          <cell r="Q160">
            <v>4500</v>
          </cell>
          <cell r="R160">
            <v>4400</v>
          </cell>
        </row>
        <row r="161">
          <cell r="B161" t="str">
            <v xml:space="preserve"> c</v>
          </cell>
          <cell r="D161" t="str">
            <v>육교용강재동바리(4*8)</v>
          </cell>
          <cell r="E161" t="str">
            <v>M</v>
          </cell>
          <cell r="F161">
            <v>24</v>
          </cell>
          <cell r="G161">
            <v>1500000</v>
          </cell>
          <cell r="H161">
            <v>36000000</v>
          </cell>
          <cell r="I161">
            <v>1600000</v>
          </cell>
          <cell r="J161">
            <v>38400000</v>
          </cell>
          <cell r="K161">
            <v>10000000</v>
          </cell>
          <cell r="L161">
            <v>240000000</v>
          </cell>
          <cell r="M161">
            <v>1900000</v>
          </cell>
          <cell r="N161">
            <v>45600000</v>
          </cell>
          <cell r="O161">
            <v>2094000</v>
          </cell>
          <cell r="P161">
            <v>494000</v>
          </cell>
          <cell r="Q161">
            <v>1700000</v>
          </cell>
          <cell r="R161">
            <v>1540000</v>
          </cell>
        </row>
        <row r="162">
          <cell r="B162" t="str">
            <v xml:space="preserve">  3.13</v>
          </cell>
          <cell r="D162" t="str">
            <v>시공이음(스치로폴)</v>
          </cell>
          <cell r="F162" t="str">
            <v xml:space="preserve"> </v>
          </cell>
          <cell r="H162">
            <v>0</v>
          </cell>
          <cell r="J162">
            <v>0</v>
          </cell>
          <cell r="L162">
            <v>0</v>
          </cell>
          <cell r="M162">
            <v>0</v>
          </cell>
          <cell r="N162">
            <v>0</v>
          </cell>
          <cell r="P162">
            <v>0</v>
          </cell>
        </row>
        <row r="163">
          <cell r="B163" t="str">
            <v xml:space="preserve">    a</v>
          </cell>
          <cell r="D163" t="str">
            <v xml:space="preserve"> T=10 m/m</v>
          </cell>
          <cell r="E163" t="str">
            <v>M2</v>
          </cell>
          <cell r="F163">
            <v>576</v>
          </cell>
          <cell r="G163">
            <v>1000</v>
          </cell>
          <cell r="H163">
            <v>576000</v>
          </cell>
          <cell r="I163">
            <v>1200</v>
          </cell>
          <cell r="J163">
            <v>691200</v>
          </cell>
          <cell r="K163">
            <v>1500</v>
          </cell>
          <cell r="L163">
            <v>864000</v>
          </cell>
          <cell r="M163">
            <v>1000</v>
          </cell>
          <cell r="N163">
            <v>576000</v>
          </cell>
          <cell r="O163">
            <v>1200</v>
          </cell>
          <cell r="P163">
            <v>0</v>
          </cell>
          <cell r="Q163">
            <v>950</v>
          </cell>
          <cell r="R163">
            <v>550</v>
          </cell>
        </row>
        <row r="164">
          <cell r="B164" t="str">
            <v xml:space="preserve"> b</v>
          </cell>
          <cell r="D164" t="str">
            <v xml:space="preserve"> T=20 m/m</v>
          </cell>
          <cell r="E164" t="str">
            <v>M2</v>
          </cell>
          <cell r="F164">
            <v>379</v>
          </cell>
          <cell r="G164">
            <v>1500</v>
          </cell>
          <cell r="H164">
            <v>568500</v>
          </cell>
          <cell r="I164">
            <v>2000</v>
          </cell>
          <cell r="J164">
            <v>758000</v>
          </cell>
          <cell r="K164">
            <v>1500</v>
          </cell>
          <cell r="L164">
            <v>568500</v>
          </cell>
          <cell r="M164">
            <v>1000</v>
          </cell>
          <cell r="N164">
            <v>379000</v>
          </cell>
          <cell r="O164">
            <v>2000</v>
          </cell>
          <cell r="P164">
            <v>0</v>
          </cell>
          <cell r="Q164">
            <v>1350</v>
          </cell>
          <cell r="R164">
            <v>880</v>
          </cell>
        </row>
        <row r="165">
          <cell r="B165" t="str">
            <v xml:space="preserve">  3.14</v>
          </cell>
          <cell r="D165" t="str">
            <v>물푸기공</v>
          </cell>
          <cell r="E165" t="str">
            <v>HR</v>
          </cell>
          <cell r="F165">
            <v>626</v>
          </cell>
          <cell r="G165">
            <v>9000</v>
          </cell>
          <cell r="H165">
            <v>5634000</v>
          </cell>
          <cell r="I165">
            <v>20000</v>
          </cell>
          <cell r="J165">
            <v>12520000</v>
          </cell>
          <cell r="K165">
            <v>50000</v>
          </cell>
          <cell r="L165">
            <v>31300000</v>
          </cell>
          <cell r="M165">
            <v>41000</v>
          </cell>
          <cell r="N165">
            <v>25666000</v>
          </cell>
          <cell r="O165">
            <v>79860</v>
          </cell>
          <cell r="P165">
            <v>59860</v>
          </cell>
          <cell r="Q165">
            <v>18000</v>
          </cell>
          <cell r="R165">
            <v>8300</v>
          </cell>
        </row>
        <row r="166">
          <cell r="B166" t="str">
            <v>3.15</v>
          </cell>
          <cell r="D166" t="str">
            <v>철근가공 및 조립</v>
          </cell>
          <cell r="E166" t="str">
            <v xml:space="preserve"> </v>
          </cell>
          <cell r="F166" t="str">
            <v xml:space="preserve"> </v>
          </cell>
          <cell r="H166">
            <v>0</v>
          </cell>
          <cell r="J166">
            <v>0</v>
          </cell>
          <cell r="L166">
            <v>0</v>
          </cell>
          <cell r="M166">
            <v>0</v>
          </cell>
          <cell r="N166">
            <v>0</v>
          </cell>
          <cell r="P166">
            <v>0</v>
          </cell>
        </row>
        <row r="167">
          <cell r="B167" t="str">
            <v xml:space="preserve"> b</v>
          </cell>
          <cell r="D167" t="str">
            <v>보 통</v>
          </cell>
          <cell r="E167" t="str">
            <v>TON</v>
          </cell>
          <cell r="F167">
            <v>2847.8290000000002</v>
          </cell>
          <cell r="G167">
            <v>170000</v>
          </cell>
          <cell r="H167">
            <v>484130930</v>
          </cell>
          <cell r="I167">
            <v>170000</v>
          </cell>
          <cell r="J167">
            <v>484130930</v>
          </cell>
          <cell r="K167">
            <v>200000</v>
          </cell>
          <cell r="L167">
            <v>569565800</v>
          </cell>
          <cell r="M167">
            <v>210000</v>
          </cell>
          <cell r="N167">
            <v>598044090</v>
          </cell>
          <cell r="O167">
            <v>170000</v>
          </cell>
          <cell r="P167">
            <v>0</v>
          </cell>
          <cell r="Q167">
            <v>130000</v>
          </cell>
          <cell r="R167">
            <v>130000</v>
          </cell>
        </row>
        <row r="168">
          <cell r="B168" t="str">
            <v xml:space="preserve"> c</v>
          </cell>
          <cell r="D168" t="str">
            <v>복 잡</v>
          </cell>
          <cell r="E168" t="str">
            <v>TON</v>
          </cell>
          <cell r="F168">
            <v>1868.296</v>
          </cell>
          <cell r="G168">
            <v>170000</v>
          </cell>
          <cell r="H168">
            <v>317610320</v>
          </cell>
          <cell r="I168">
            <v>170000</v>
          </cell>
          <cell r="J168">
            <v>317610320</v>
          </cell>
          <cell r="K168">
            <v>220000</v>
          </cell>
          <cell r="L168">
            <v>411025120</v>
          </cell>
          <cell r="M168">
            <v>210000</v>
          </cell>
          <cell r="N168">
            <v>392342160</v>
          </cell>
          <cell r="O168">
            <v>170000</v>
          </cell>
          <cell r="P168">
            <v>0</v>
          </cell>
          <cell r="Q168">
            <v>130000</v>
          </cell>
          <cell r="R168">
            <v>130000</v>
          </cell>
        </row>
        <row r="169">
          <cell r="B169" t="str">
            <v xml:space="preserve"> d</v>
          </cell>
          <cell r="D169" t="str">
            <v>스페이셔 설치</v>
          </cell>
          <cell r="E169" t="str">
            <v>M2</v>
          </cell>
          <cell r="F169">
            <v>23311</v>
          </cell>
          <cell r="G169">
            <v>200</v>
          </cell>
          <cell r="H169">
            <v>4662200</v>
          </cell>
          <cell r="I169">
            <v>150</v>
          </cell>
          <cell r="J169">
            <v>3496650</v>
          </cell>
          <cell r="K169">
            <v>150</v>
          </cell>
          <cell r="L169">
            <v>3496650</v>
          </cell>
          <cell r="M169">
            <v>150</v>
          </cell>
          <cell r="N169">
            <v>3496650</v>
          </cell>
          <cell r="O169">
            <v>150</v>
          </cell>
          <cell r="P169">
            <v>0</v>
          </cell>
          <cell r="Q169">
            <v>200</v>
          </cell>
          <cell r="R169">
            <v>1100</v>
          </cell>
        </row>
        <row r="170">
          <cell r="B170" t="str">
            <v>3.16</v>
          </cell>
          <cell r="D170" t="str">
            <v>콘크리트 타설공</v>
          </cell>
          <cell r="H170">
            <v>0</v>
          </cell>
          <cell r="J170">
            <v>0</v>
          </cell>
          <cell r="L170">
            <v>0</v>
          </cell>
          <cell r="M170">
            <v>0</v>
          </cell>
          <cell r="N170">
            <v>0</v>
          </cell>
          <cell r="P170">
            <v>0</v>
          </cell>
        </row>
        <row r="171">
          <cell r="B171" t="str">
            <v>b</v>
          </cell>
          <cell r="D171" t="str">
            <v>무근콘크리트 (VIB 포함)</v>
          </cell>
          <cell r="E171" t="str">
            <v>M3</v>
          </cell>
          <cell r="F171">
            <v>2264</v>
          </cell>
          <cell r="G171">
            <v>9500</v>
          </cell>
          <cell r="H171">
            <v>21508000</v>
          </cell>
          <cell r="I171">
            <v>9000</v>
          </cell>
          <cell r="J171">
            <v>20376000</v>
          </cell>
          <cell r="K171">
            <v>12000</v>
          </cell>
          <cell r="L171">
            <v>27168000</v>
          </cell>
          <cell r="M171">
            <v>12000</v>
          </cell>
          <cell r="N171">
            <v>27168000</v>
          </cell>
          <cell r="O171">
            <v>9000</v>
          </cell>
          <cell r="P171">
            <v>0</v>
          </cell>
          <cell r="Q171">
            <v>8000</v>
          </cell>
          <cell r="R171">
            <v>8200</v>
          </cell>
        </row>
        <row r="172">
          <cell r="B172" t="str">
            <v>c</v>
          </cell>
          <cell r="D172" t="str">
            <v>무근콘크리트 (VIB 제외)</v>
          </cell>
          <cell r="E172" t="str">
            <v>M3</v>
          </cell>
          <cell r="F172">
            <v>2586</v>
          </cell>
          <cell r="G172">
            <v>9500</v>
          </cell>
          <cell r="H172">
            <v>24567000</v>
          </cell>
          <cell r="I172">
            <v>9000</v>
          </cell>
          <cell r="J172">
            <v>23274000</v>
          </cell>
          <cell r="K172">
            <v>12000</v>
          </cell>
          <cell r="L172">
            <v>31032000</v>
          </cell>
          <cell r="M172">
            <v>12000</v>
          </cell>
          <cell r="N172">
            <v>31032000</v>
          </cell>
          <cell r="O172">
            <v>9000</v>
          </cell>
          <cell r="P172">
            <v>0</v>
          </cell>
          <cell r="Q172">
            <v>8000</v>
          </cell>
          <cell r="R172">
            <v>7200</v>
          </cell>
        </row>
        <row r="173">
          <cell r="B173" t="str">
            <v>d</v>
          </cell>
          <cell r="D173" t="str">
            <v>콘크리트타설(펌프카사용)</v>
          </cell>
          <cell r="H173">
            <v>0</v>
          </cell>
          <cell r="J173">
            <v>0</v>
          </cell>
          <cell r="L173">
            <v>0</v>
          </cell>
          <cell r="M173">
            <v>0</v>
          </cell>
          <cell r="N173">
            <v>0</v>
          </cell>
          <cell r="P173">
            <v>0</v>
          </cell>
        </row>
        <row r="174">
          <cell r="B174" t="str">
            <v>d-1</v>
          </cell>
          <cell r="D174" t="str">
            <v xml:space="preserve"> 0 - 15 M</v>
          </cell>
          <cell r="E174" t="str">
            <v>M3</v>
          </cell>
          <cell r="F174">
            <v>33720</v>
          </cell>
          <cell r="G174">
            <v>9500</v>
          </cell>
          <cell r="H174">
            <v>320340000</v>
          </cell>
          <cell r="I174">
            <v>9000</v>
          </cell>
          <cell r="J174">
            <v>303480000</v>
          </cell>
          <cell r="K174">
            <v>12000</v>
          </cell>
          <cell r="L174">
            <v>404640000</v>
          </cell>
          <cell r="M174">
            <v>12000</v>
          </cell>
          <cell r="N174">
            <v>404640000</v>
          </cell>
          <cell r="O174">
            <v>9000</v>
          </cell>
          <cell r="P174">
            <v>0</v>
          </cell>
          <cell r="Q174">
            <v>8000</v>
          </cell>
          <cell r="R174">
            <v>8300</v>
          </cell>
        </row>
        <row r="175">
          <cell r="B175" t="str">
            <v>d-2</v>
          </cell>
          <cell r="D175" t="str">
            <v xml:space="preserve"> 15 M 이상</v>
          </cell>
          <cell r="E175" t="str">
            <v>M3</v>
          </cell>
          <cell r="F175">
            <v>6510</v>
          </cell>
          <cell r="G175">
            <v>9500</v>
          </cell>
          <cell r="H175">
            <v>61845000</v>
          </cell>
          <cell r="I175">
            <v>9000</v>
          </cell>
          <cell r="J175">
            <v>58590000</v>
          </cell>
          <cell r="K175">
            <v>12000</v>
          </cell>
          <cell r="L175">
            <v>78120000</v>
          </cell>
          <cell r="M175">
            <v>12000</v>
          </cell>
          <cell r="N175">
            <v>78120000</v>
          </cell>
          <cell r="O175">
            <v>9000</v>
          </cell>
          <cell r="P175">
            <v>0</v>
          </cell>
          <cell r="Q175">
            <v>8000</v>
          </cell>
        </row>
        <row r="176">
          <cell r="B176" t="str">
            <v>3.17</v>
          </cell>
          <cell r="D176" t="str">
            <v>표면처리</v>
          </cell>
          <cell r="H176">
            <v>0</v>
          </cell>
          <cell r="J176">
            <v>0</v>
          </cell>
          <cell r="L176">
            <v>0</v>
          </cell>
          <cell r="M176">
            <v>0</v>
          </cell>
          <cell r="N176">
            <v>0</v>
          </cell>
          <cell r="P176">
            <v>0</v>
          </cell>
        </row>
        <row r="177">
          <cell r="B177" t="str">
            <v>a</v>
          </cell>
          <cell r="D177" t="str">
            <v>슬래브 양생</v>
          </cell>
          <cell r="E177" t="str">
            <v>M2</v>
          </cell>
          <cell r="F177">
            <v>24110</v>
          </cell>
          <cell r="G177">
            <v>300</v>
          </cell>
          <cell r="H177">
            <v>7233000</v>
          </cell>
          <cell r="I177">
            <v>300</v>
          </cell>
          <cell r="J177">
            <v>7233000</v>
          </cell>
          <cell r="K177">
            <v>350</v>
          </cell>
          <cell r="L177">
            <v>8438500</v>
          </cell>
          <cell r="M177">
            <v>300</v>
          </cell>
          <cell r="N177">
            <v>7233000</v>
          </cell>
          <cell r="O177">
            <v>500</v>
          </cell>
          <cell r="P177">
            <v>200</v>
          </cell>
          <cell r="Q177">
            <v>250</v>
          </cell>
          <cell r="R177">
            <v>220</v>
          </cell>
        </row>
        <row r="178">
          <cell r="B178" t="str">
            <v>b</v>
          </cell>
          <cell r="D178" t="str">
            <v>데크 휘니샤 면고르기</v>
          </cell>
          <cell r="E178" t="str">
            <v>M2</v>
          </cell>
          <cell r="F178">
            <v>24110</v>
          </cell>
          <cell r="G178">
            <v>300</v>
          </cell>
          <cell r="H178">
            <v>7233000</v>
          </cell>
          <cell r="I178">
            <v>300</v>
          </cell>
          <cell r="J178">
            <v>7233000</v>
          </cell>
          <cell r="K178">
            <v>4500</v>
          </cell>
          <cell r="L178">
            <v>108495000</v>
          </cell>
          <cell r="M178">
            <v>400</v>
          </cell>
          <cell r="N178">
            <v>9644000</v>
          </cell>
          <cell r="O178">
            <v>3800</v>
          </cell>
          <cell r="P178">
            <v>3500</v>
          </cell>
          <cell r="Q178">
            <v>250</v>
          </cell>
          <cell r="R178">
            <v>1100</v>
          </cell>
        </row>
        <row r="179">
          <cell r="H179">
            <v>0</v>
          </cell>
          <cell r="L179">
            <v>0</v>
          </cell>
          <cell r="M179">
            <v>0</v>
          </cell>
          <cell r="N179">
            <v>0</v>
          </cell>
          <cell r="P179">
            <v>0</v>
          </cell>
        </row>
        <row r="180">
          <cell r="H180">
            <v>0</v>
          </cell>
          <cell r="L180">
            <v>0</v>
          </cell>
          <cell r="M180">
            <v>0</v>
          </cell>
          <cell r="N180">
            <v>0</v>
          </cell>
          <cell r="P180">
            <v>0</v>
          </cell>
        </row>
        <row r="181">
          <cell r="H181">
            <v>0</v>
          </cell>
          <cell r="L181">
            <v>0</v>
          </cell>
          <cell r="M181">
            <v>0</v>
          </cell>
          <cell r="N181">
            <v>0</v>
          </cell>
          <cell r="P181">
            <v>0</v>
          </cell>
        </row>
        <row r="182">
          <cell r="H182">
            <v>0</v>
          </cell>
          <cell r="L182">
            <v>0</v>
          </cell>
          <cell r="M182">
            <v>0</v>
          </cell>
          <cell r="N182">
            <v>0</v>
          </cell>
          <cell r="P182">
            <v>0</v>
          </cell>
        </row>
        <row r="183">
          <cell r="P183">
            <v>0</v>
          </cell>
        </row>
        <row r="184">
          <cell r="P184">
            <v>0</v>
          </cell>
        </row>
        <row r="185">
          <cell r="H185">
            <v>0</v>
          </cell>
          <cell r="L185">
            <v>0</v>
          </cell>
          <cell r="M185">
            <v>0</v>
          </cell>
          <cell r="N185">
            <v>0</v>
          </cell>
          <cell r="P185">
            <v>0</v>
          </cell>
        </row>
        <row r="186">
          <cell r="H186">
            <v>0</v>
          </cell>
          <cell r="L186">
            <v>0</v>
          </cell>
          <cell r="M186">
            <v>0</v>
          </cell>
          <cell r="N186">
            <v>0</v>
          </cell>
          <cell r="P186">
            <v>0</v>
          </cell>
        </row>
        <row r="199">
          <cell r="H199">
            <v>0</v>
          </cell>
          <cell r="L199">
            <v>0</v>
          </cell>
          <cell r="M199">
            <v>0</v>
          </cell>
          <cell r="N199">
            <v>0</v>
          </cell>
          <cell r="P199">
            <v>0</v>
          </cell>
        </row>
        <row r="200">
          <cell r="D200" t="str">
            <v>철근콘크리트공사 계</v>
          </cell>
          <cell r="H200">
            <v>2529326850</v>
          </cell>
          <cell r="J200">
            <v>2348340300</v>
          </cell>
          <cell r="L200">
            <v>3461730070</v>
          </cell>
          <cell r="N200">
            <v>2905423900</v>
          </cell>
          <cell r="P200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------"/>
      <sheetName val="laroux"/>
      <sheetName val="표지"/>
      <sheetName val="교대철근"/>
      <sheetName val="집계표"/>
      <sheetName val="시점"/>
      <sheetName val="종점"/>
      <sheetName val="임시"/>
      <sheetName val="ⴭⴭⴭⴭ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식재인부"/>
      <sheetName val="데이타"/>
      <sheetName val="수목(가-마)"/>
      <sheetName val="수목(바-주목)"/>
      <sheetName val="수목(중국단풍-)"/>
      <sheetName val="지주목수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el\설계서\수목일위.XLS]데이타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DATE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el\설계서\수목일위.XLS"/>
      <sheetName val="전차선로 물량표"/>
      <sheetName val="한강운반비"/>
      <sheetName val="#REF"/>
      <sheetName val="자재"/>
      <sheetName val="공통(20-91)"/>
      <sheetName val="원가"/>
      <sheetName val="진주방향"/>
      <sheetName val="수량집계A"/>
      <sheetName val="철근집계A"/>
      <sheetName val="일위대가표"/>
      <sheetName val="일위대가 "/>
      <sheetName val="기계경비산출기준"/>
      <sheetName val="총괄내역서"/>
      <sheetName val="물가시세"/>
      <sheetName val="AS포장복구 "/>
      <sheetName val="노무"/>
      <sheetName val="원가서"/>
      <sheetName val="건축2"/>
      <sheetName val="자재단가조사표-수목"/>
      <sheetName val="수목데이타"/>
      <sheetName val="1,2공구원가계산서"/>
      <sheetName val="2공구산출내역"/>
      <sheetName val="1공구산출내역서"/>
      <sheetName val="준검 내역서"/>
      <sheetName val="가설공사비"/>
      <sheetName val="도로구조공사비"/>
      <sheetName val="도로토공공사비"/>
      <sheetName val="여수토공사비"/>
      <sheetName val="변수값"/>
      <sheetName val="중기상차"/>
      <sheetName val="AS복구"/>
      <sheetName val="중기터파기"/>
      <sheetName val="b_balju_cho"/>
      <sheetName val="수량산출"/>
      <sheetName val="토공"/>
      <sheetName val="조건"/>
      <sheetName val="투찰"/>
      <sheetName val="관접합및부설"/>
      <sheetName val="단가"/>
      <sheetName val="문학간접"/>
      <sheetName val="간접"/>
      <sheetName val="계산서(곡선부)"/>
      <sheetName val="포장재료집계표"/>
      <sheetName val="내역서"/>
      <sheetName val="견적"/>
      <sheetName val="금액"/>
      <sheetName val="nys"/>
      <sheetName val="공사비산출내역"/>
      <sheetName val="수량산출서"/>
      <sheetName val="일위목록"/>
      <sheetName val="장비집계"/>
      <sheetName val="1차증가원가계산"/>
      <sheetName val="자료"/>
      <sheetName val="Total"/>
      <sheetName val="단가대비표"/>
      <sheetName val="실행(ALT1)"/>
      <sheetName val="별표집계"/>
      <sheetName val="데리네이타현황"/>
      <sheetName val="제출내역 (2)"/>
      <sheetName val="계정"/>
      <sheetName val="관급자재"/>
      <sheetName val="폐기물"/>
      <sheetName val="BOJUNGGM"/>
      <sheetName val="연습"/>
      <sheetName val="실행(표지,갑,을)"/>
      <sheetName val="기준액"/>
      <sheetName val="기초단가"/>
      <sheetName val="변경내역"/>
      <sheetName val="토공총괄표"/>
      <sheetName val="공사요율산출표"/>
      <sheetName val="공사설명서"/>
      <sheetName val="기본단가표"/>
      <sheetName val="요율"/>
      <sheetName val="노임단가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6호기"/>
      <sheetName val="공사개요"/>
      <sheetName val="FB25JN"/>
      <sheetName val="가시설"/>
      <sheetName val="카렌스센터계량기설치공사"/>
      <sheetName val="결재판"/>
      <sheetName val="16-1"/>
      <sheetName val="설계서(본관)"/>
      <sheetName val="을지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시설물일위"/>
      <sheetName val="가설공사"/>
      <sheetName val="단가결정"/>
      <sheetName val="내역아"/>
      <sheetName val="울타리"/>
      <sheetName val="2000.11월설계내역"/>
      <sheetName val="전익자재"/>
      <sheetName val="2003상반기노임기준"/>
      <sheetName val="소비자가"/>
      <sheetName val="단위단가"/>
      <sheetName val="값"/>
      <sheetName val="부대내역"/>
      <sheetName val="자판실행"/>
      <sheetName val="A-4"/>
      <sheetName val="도급"/>
      <sheetName val="2호맨홀공제수량"/>
      <sheetName val="설계예산서"/>
      <sheetName val="참조 (2)"/>
      <sheetName val="실행대비"/>
      <sheetName val="공구원가계산"/>
      <sheetName val="삭제금지단가"/>
      <sheetName val="중기조종사 단위단가"/>
      <sheetName val="-치수표(곡선부)"/>
      <sheetName val="세부내역"/>
      <sheetName val="제잡비계산"/>
      <sheetName val="금액내역서"/>
      <sheetName val="경영"/>
      <sheetName val="98년"/>
      <sheetName val="실적"/>
      <sheetName val="신청서"/>
      <sheetName val="수목단가"/>
      <sheetName val="시설수량표"/>
      <sheetName val="식재수량표"/>
      <sheetName val="자재단가"/>
      <sheetName val="도급기성"/>
      <sheetName val="코드"/>
      <sheetName val="콘크스"/>
      <sheetName val="산출기초"/>
      <sheetName val="버스운행안내"/>
      <sheetName val="근태계획서"/>
      <sheetName val="예방접종계획"/>
      <sheetName val="건축-물가변동"/>
      <sheetName val="일위산출"/>
      <sheetName val="노임이"/>
      <sheetName val="Recovered_Sheet1"/>
      <sheetName val="수량계표"/>
      <sheetName val="WORK"/>
      <sheetName val="건축"/>
      <sheetName val="기초입력 DATA"/>
      <sheetName val="원가계산"/>
      <sheetName val="원가계산 (2)"/>
      <sheetName val="Sheet1 (2)"/>
      <sheetName val="단가산출서"/>
      <sheetName val="전체"/>
      <sheetName val="배수장토목공사비"/>
      <sheetName val="증감내역서"/>
      <sheetName val="용역비내역-진짜"/>
      <sheetName val="갈현동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70%"/>
      <sheetName val="조명시설"/>
      <sheetName val="설명"/>
      <sheetName val="11-2.아파트내역"/>
      <sheetName val="노임,재료비"/>
      <sheetName val="직재"/>
      <sheetName val="재집"/>
      <sheetName val="인건비"/>
      <sheetName val="설계"/>
      <sheetName val="월간관리비"/>
      <sheetName val="산출근거"/>
      <sheetName val="재료단가"/>
      <sheetName val="임금단가"/>
      <sheetName val="장비목록표"/>
      <sheetName val="장비운전경비"/>
      <sheetName val="골조-APT 갑지"/>
      <sheetName val="토사(PE)"/>
      <sheetName val="기타 정보통신공사"/>
      <sheetName val="전등설비"/>
      <sheetName val="예산내역서"/>
      <sheetName val="제경비적용기준"/>
      <sheetName val="공사자료입력"/>
      <sheetName val="적용공정"/>
      <sheetName val="기초코드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설명서 "/>
      <sheetName val="토목"/>
      <sheetName val="이름표지정"/>
      <sheetName val="결재갑지"/>
      <sheetName val="중기사용료산출근거"/>
      <sheetName val="단가산출2"/>
      <sheetName val="단가 및 재료비"/>
      <sheetName val="iec"/>
      <sheetName val="ks"/>
      <sheetName val="DATA"/>
      <sheetName val="선로정수"/>
      <sheetName val="9811"/>
      <sheetName val="물가대비표"/>
      <sheetName val="30집계표"/>
      <sheetName val="인건비 "/>
      <sheetName val="기계경비"/>
      <sheetName val="BID"/>
      <sheetName val="표_재료"/>
      <sheetName val="소요자재"/>
      <sheetName val="노무산출서"/>
      <sheetName val="Sheet5"/>
      <sheetName val="참조(2)"/>
      <sheetName val="참조"/>
      <sheetName val="총괄"/>
      <sheetName val="산출내역서집계표"/>
      <sheetName val="경비_원본"/>
      <sheetName val="지급자재"/>
      <sheetName val="터파기및재료"/>
      <sheetName val="화성태안9공구내역(실행)"/>
      <sheetName val="가설건물"/>
      <sheetName val="1공구원가계산"/>
      <sheetName val="1공구원가계산서"/>
      <sheetName val="입력"/>
      <sheetName val="안내"/>
      <sheetName val="구조물5월기성내역"/>
      <sheetName val="적용기준"/>
      <sheetName val="포장수량단위"/>
      <sheetName val="골조시행"/>
      <sheetName val="총계"/>
      <sheetName val="공사비증감"/>
      <sheetName val="타공종이기"/>
      <sheetName val="년도별노임표"/>
      <sheetName val="중기목록표"/>
      <sheetName val="시멘트"/>
      <sheetName val="표  지"/>
      <sheetName val="입찰"/>
      <sheetName val="현경"/>
      <sheetName val="1안"/>
      <sheetName val="건축내역서"/>
      <sheetName val="부대tu"/>
      <sheetName val="팔당터널(1공구)"/>
      <sheetName val="106C0300"/>
      <sheetName val="CC16-내역서"/>
      <sheetName val="INDEX  LIST"/>
      <sheetName val="우수받이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FOB발"/>
      <sheetName val="L_RPTB02_01"/>
      <sheetName val="설계예산"/>
      <sheetName val="정부노임단가"/>
      <sheetName val="토목검측서"/>
      <sheetName val="CON'C"/>
      <sheetName val="해외(원화)"/>
      <sheetName val="3.바닥판  "/>
      <sheetName val="가감수량"/>
      <sheetName val="맨홀수량산출"/>
      <sheetName val="표지 (2)"/>
      <sheetName val="기초1"/>
      <sheetName val="토목내역서"/>
      <sheetName val="자재단가2007.10"/>
      <sheetName val="자재단가2008.4"/>
      <sheetName val="제경비율"/>
      <sheetName val="경비"/>
      <sheetName val="6-1. 관개량조서"/>
      <sheetName val="재료값"/>
      <sheetName val="빙장비사양"/>
      <sheetName val="장비사양"/>
      <sheetName val="CTEMCOST"/>
      <sheetName val="판매시설"/>
      <sheetName val="공통가설"/>
      <sheetName val="고유코드_설계"/>
      <sheetName val="을-ATYPE"/>
      <sheetName val="설계총괄표"/>
      <sheetName val="노임단가표"/>
      <sheetName val="설계내역서"/>
      <sheetName val="01"/>
      <sheetName val="기계경비(시간당)"/>
      <sheetName val="램머"/>
      <sheetName val="장비경비"/>
      <sheetName val="플랜트 설치"/>
      <sheetName val="토목(대안)"/>
      <sheetName val="전기"/>
      <sheetName val="설계명세서"/>
      <sheetName val="평당공사비산정"/>
      <sheetName val="심사물량"/>
      <sheetName val="심사계산"/>
      <sheetName val="00노임기준"/>
      <sheetName val="내역(APT)"/>
      <sheetName val="말뚝지지력산정"/>
      <sheetName val="인제내역"/>
      <sheetName val="산출(부하간선)"/>
      <sheetName val="평가데이터"/>
      <sheetName val="연결임시"/>
      <sheetName val="전기공사"/>
      <sheetName val="아파트"/>
      <sheetName val="시중노임단가"/>
      <sheetName val="아파트 내역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2000년1차"/>
      <sheetName val="2000전체분"/>
      <sheetName val="산출근거(복구)"/>
      <sheetName val="단가표"/>
      <sheetName val="LOOKUP"/>
      <sheetName val="날개벽"/>
      <sheetName val="암거단위"/>
      <sheetName val="횡 연장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일위"/>
      <sheetName val="참고사항"/>
      <sheetName val="근로자자료입력"/>
      <sheetName val="세금자료"/>
      <sheetName val="설계내역"/>
      <sheetName val="램프"/>
      <sheetName val="건설기계"/>
      <sheetName val="사급자재"/>
      <sheetName val="공정표"/>
      <sheetName val="화장실"/>
      <sheetName val="매채조회"/>
      <sheetName val="총괄표"/>
      <sheetName val="토공수량"/>
      <sheetName val="실행,원가 최종예상"/>
      <sheetName val="구조물공"/>
      <sheetName val="부대공"/>
      <sheetName val="배수공"/>
      <sheetName val="포장공"/>
      <sheetName val="케이블트레이"/>
      <sheetName val="자재 집계표"/>
      <sheetName val="단가목록"/>
      <sheetName val="자재목록"/>
      <sheetName val="노임목록"/>
    </sheetNames>
    <sheetDataSet>
      <sheetData sheetId="0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1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6">
          <cell r="E46">
            <v>16300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99">
          <cell r="E99">
            <v>35900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4">
          <cell r="E104">
            <v>114000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주요자재집계표"/>
      <sheetName val="재료분리"/>
      <sheetName val="대창교"/>
      <sheetName val="대창(함평)"/>
      <sheetName val="대창(장성)"/>
      <sheetName val="총괄철근"/>
      <sheetName val="총괄토공"/>
      <sheetName val="총괄(1)"/>
      <sheetName val="총괄(2)"/>
      <sheetName val="라멘철근방향별"/>
      <sheetName val="방향별토공"/>
      <sheetName val="구체방향별집계(1)"/>
      <sheetName val="구체방향별집계(2)"/>
      <sheetName val="접슬방향별집계"/>
      <sheetName val="라멘함평 철근"/>
      <sheetName val="함평토공"/>
      <sheetName val="라멘함평방향(1)"/>
      <sheetName val="라멘함평방향(2)"/>
      <sheetName val="접슬함평방향"/>
      <sheetName val="라멘장성 철근"/>
      <sheetName val="장성토공"/>
      <sheetName val="라멘장성방향(1)"/>
      <sheetName val="라멘장성방향(2)"/>
      <sheetName val="접슬장성방향 "/>
      <sheetName val="보강토수량"/>
      <sheetName val="타공종이기"/>
      <sheetName val="대창(함평)-창열"/>
      <sheetName val="대창(함평)-그라우팅추가"/>
      <sheetName val="대창(장성)-그라우팅추가"/>
      <sheetName val="laro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  <sheetName val="Sheet2"/>
      <sheetName val="Sheet3"/>
      <sheetName val="Sheet1 (3)"/>
      <sheetName val="Sheet2 (3)"/>
      <sheetName val="Sheet3 (3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교각-old"/>
      <sheetName val="------"/>
      <sheetName val="laroux"/>
      <sheetName val="임산1교-교각1"/>
      <sheetName val="임산1교-교각2"/>
      <sheetName val="임산3교-교각1"/>
      <sheetName val="임산3교-교각2"/>
      <sheetName val="논남기교-교각1"/>
      <sheetName val="논남기교-교각2"/>
      <sheetName val="논남기교-교각3"/>
      <sheetName val="논남기교-교각4"/>
      <sheetName val="조종천교-교각1"/>
      <sheetName val="조종천교-교각2"/>
      <sheetName val="귀목1교-교각1"/>
      <sheetName val="귀목1교-교각2"/>
      <sheetName val="귀목2교-교각1"/>
      <sheetName val="귀목2교-교각2 "/>
      <sheetName val=" T형교각수량"/>
      <sheetName val="ⴭⴭⴭⴭ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갑지70%"/>
      <sheetName val="갑지69% "/>
      <sheetName val="70%"/>
    </sheet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주요자재집계표"/>
      <sheetName val="용산1육교"/>
      <sheetName val="용산1(영광)"/>
      <sheetName val="용산1(해보)"/>
      <sheetName val="총괄철근"/>
      <sheetName val="총괄토공"/>
      <sheetName val="총괄(1)"/>
      <sheetName val="총괄(2)"/>
      <sheetName val="라멘철근방향별"/>
      <sheetName val="방향별토공"/>
      <sheetName val="구체방향별집계(1)"/>
      <sheetName val="구체방향별집계(2)"/>
      <sheetName val="접슬방향별집계"/>
      <sheetName val="라멘함평 철근"/>
      <sheetName val="함평토공"/>
      <sheetName val="라멘함평방향(1)"/>
      <sheetName val="라멘함평방향(2)"/>
      <sheetName val="접슬함평방향"/>
      <sheetName val="라멘장성 철근"/>
      <sheetName val="장성토공"/>
      <sheetName val="라멘장성방향(1)"/>
      <sheetName val="라멘장성방향(2)"/>
      <sheetName val="접슬장성방향 "/>
      <sheetName val="보강토수량"/>
      <sheetName val="옹벽수량"/>
      <sheetName val="옹벽철근"/>
      <sheetName val="타공종이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방호시설검토"/>
      <sheetName val="부대내역"/>
    </sheetNames>
    <sheetDataSet>
      <sheetData sheetId="0"/>
      <sheetData sheetId="1" refreshError="1">
        <row r="5">
          <cell r="B5" t="str">
            <v>Ⅰ.</v>
          </cell>
          <cell r="D5" t="str">
            <v>토 공 사</v>
          </cell>
          <cell r="E5" t="str">
            <v>식</v>
          </cell>
          <cell r="F5">
            <v>1</v>
          </cell>
          <cell r="H5">
            <v>8826838650</v>
          </cell>
          <cell r="J5">
            <v>7350118150</v>
          </cell>
          <cell r="L5">
            <v>8410703300</v>
          </cell>
          <cell r="N5">
            <v>7879122180</v>
          </cell>
        </row>
        <row r="6">
          <cell r="B6" t="str">
            <v>Ⅱ.</v>
          </cell>
          <cell r="D6" t="str">
            <v>철근콘크리트공사</v>
          </cell>
          <cell r="E6" t="str">
            <v>식</v>
          </cell>
          <cell r="F6">
            <v>1</v>
          </cell>
          <cell r="H6">
            <v>2529326850</v>
          </cell>
          <cell r="J6">
            <v>2348340300</v>
          </cell>
          <cell r="L6">
            <v>3461730070</v>
          </cell>
          <cell r="N6">
            <v>2905423900</v>
          </cell>
        </row>
        <row r="8">
          <cell r="D8" t="str">
            <v>직접공사비 계</v>
          </cell>
          <cell r="H8">
            <v>11356165500</v>
          </cell>
          <cell r="J8">
            <v>9698458450</v>
          </cell>
          <cell r="L8">
            <v>11872433370</v>
          </cell>
          <cell r="N8">
            <v>10784546080</v>
          </cell>
        </row>
        <row r="11">
          <cell r="D11" t="str">
            <v>안 전 관 리 비</v>
          </cell>
          <cell r="H11">
            <v>187376730.75</v>
          </cell>
          <cell r="J11">
            <v>174000000</v>
          </cell>
        </row>
        <row r="12">
          <cell r="D12" t="str">
            <v>공  과  잡  비</v>
          </cell>
          <cell r="J12">
            <v>485541550</v>
          </cell>
          <cell r="L12">
            <v>717566630</v>
          </cell>
          <cell r="N12">
            <v>689453920</v>
          </cell>
        </row>
        <row r="14">
          <cell r="D14" t="str">
            <v>합   계</v>
          </cell>
          <cell r="H14">
            <v>11543542230.75</v>
          </cell>
          <cell r="J14">
            <v>10358000000</v>
          </cell>
          <cell r="L14">
            <v>12590000000</v>
          </cell>
          <cell r="N14">
            <v>11474000000</v>
          </cell>
        </row>
        <row r="38">
          <cell r="B38" t="str">
            <v>Ⅰ.</v>
          </cell>
          <cell r="D38" t="str">
            <v>토 공 사</v>
          </cell>
        </row>
        <row r="39">
          <cell r="B39" t="str">
            <v xml:space="preserve"> 1</v>
          </cell>
          <cell r="D39" t="str">
            <v>토  공</v>
          </cell>
        </row>
        <row r="40">
          <cell r="B40" t="str">
            <v xml:space="preserve"> 1.01</v>
          </cell>
          <cell r="D40" t="str">
            <v>기존구조물 철거공</v>
          </cell>
          <cell r="E40" t="str">
            <v xml:space="preserve"> </v>
          </cell>
          <cell r="F40" t="str">
            <v xml:space="preserve"> </v>
          </cell>
        </row>
        <row r="41">
          <cell r="B41" t="str">
            <v>a</v>
          </cell>
          <cell r="D41" t="str">
            <v>무근콘크리트 깨기</v>
          </cell>
          <cell r="E41" t="str">
            <v>M3</v>
          </cell>
          <cell r="F41">
            <v>574</v>
          </cell>
          <cell r="G41">
            <v>14000</v>
          </cell>
          <cell r="H41">
            <v>8036000</v>
          </cell>
          <cell r="I41">
            <v>12000</v>
          </cell>
          <cell r="J41">
            <v>6888000</v>
          </cell>
          <cell r="K41">
            <v>8500</v>
          </cell>
          <cell r="L41">
            <v>4879000</v>
          </cell>
          <cell r="M41">
            <v>10000</v>
          </cell>
          <cell r="N41">
            <v>5740000</v>
          </cell>
          <cell r="O41">
            <v>9060</v>
          </cell>
          <cell r="P41">
            <v>-2940</v>
          </cell>
          <cell r="Q41">
            <v>8000</v>
          </cell>
          <cell r="R41">
            <v>5500</v>
          </cell>
        </row>
        <row r="42">
          <cell r="B42" t="str">
            <v>b</v>
          </cell>
          <cell r="D42" t="str">
            <v>철근콘크리트 깨기</v>
          </cell>
          <cell r="E42" t="str">
            <v>M3</v>
          </cell>
          <cell r="F42">
            <v>3580</v>
          </cell>
          <cell r="G42">
            <v>18000</v>
          </cell>
          <cell r="H42">
            <v>64440000</v>
          </cell>
          <cell r="I42">
            <v>20000</v>
          </cell>
          <cell r="J42">
            <v>71600000</v>
          </cell>
          <cell r="K42">
            <v>12000</v>
          </cell>
          <cell r="L42">
            <v>42960000</v>
          </cell>
          <cell r="M42">
            <v>16000</v>
          </cell>
          <cell r="N42">
            <v>57280000</v>
          </cell>
          <cell r="O42">
            <v>19510</v>
          </cell>
          <cell r="P42">
            <v>-490</v>
          </cell>
          <cell r="Q42">
            <v>15000</v>
          </cell>
          <cell r="R42">
            <v>8800</v>
          </cell>
        </row>
        <row r="43">
          <cell r="B43" t="str">
            <v>c</v>
          </cell>
          <cell r="D43" t="str">
            <v>석축헐기</v>
          </cell>
          <cell r="E43" t="str">
            <v>M2</v>
          </cell>
          <cell r="F43">
            <v>2031</v>
          </cell>
          <cell r="G43">
            <v>8000</v>
          </cell>
          <cell r="H43">
            <v>16248000</v>
          </cell>
          <cell r="I43">
            <v>8000</v>
          </cell>
          <cell r="J43">
            <v>16248000</v>
          </cell>
          <cell r="K43">
            <v>3500</v>
          </cell>
          <cell r="L43">
            <v>7108500</v>
          </cell>
          <cell r="M43">
            <v>5000</v>
          </cell>
          <cell r="N43">
            <v>10155000</v>
          </cell>
          <cell r="O43">
            <v>4800</v>
          </cell>
          <cell r="P43">
            <v>-3200</v>
          </cell>
          <cell r="Q43">
            <v>10000</v>
          </cell>
        </row>
        <row r="44">
          <cell r="B44" t="str">
            <v>d</v>
          </cell>
          <cell r="D44" t="str">
            <v>기존포장깨기공</v>
          </cell>
          <cell r="H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P44">
            <v>0</v>
          </cell>
        </row>
        <row r="45">
          <cell r="B45" t="str">
            <v xml:space="preserve">  d-1</v>
          </cell>
          <cell r="D45" t="str">
            <v>콘크리트 포장</v>
          </cell>
          <cell r="E45" t="str">
            <v>M3</v>
          </cell>
          <cell r="F45">
            <v>134</v>
          </cell>
          <cell r="G45">
            <v>14000</v>
          </cell>
          <cell r="H45">
            <v>1876000</v>
          </cell>
          <cell r="I45">
            <v>10000</v>
          </cell>
          <cell r="J45">
            <v>1340000</v>
          </cell>
          <cell r="K45">
            <v>8500</v>
          </cell>
          <cell r="L45">
            <v>1139000</v>
          </cell>
          <cell r="M45">
            <v>9000</v>
          </cell>
          <cell r="N45">
            <v>1206000</v>
          </cell>
          <cell r="O45">
            <v>6170</v>
          </cell>
          <cell r="P45">
            <v>-3830</v>
          </cell>
          <cell r="Q45">
            <v>8000</v>
          </cell>
          <cell r="R45">
            <v>7700</v>
          </cell>
        </row>
        <row r="46">
          <cell r="B46" t="str">
            <v xml:space="preserve">  d-2</v>
          </cell>
          <cell r="D46" t="str">
            <v>아스팔트 포장</v>
          </cell>
          <cell r="E46" t="str">
            <v>M3</v>
          </cell>
          <cell r="F46">
            <v>2728</v>
          </cell>
          <cell r="G46">
            <v>12000</v>
          </cell>
          <cell r="H46">
            <v>32736000</v>
          </cell>
          <cell r="I46">
            <v>9000</v>
          </cell>
          <cell r="J46">
            <v>24552000</v>
          </cell>
          <cell r="K46">
            <v>8000</v>
          </cell>
          <cell r="L46">
            <v>21824000</v>
          </cell>
          <cell r="M46">
            <v>8000</v>
          </cell>
          <cell r="N46">
            <v>21824000</v>
          </cell>
          <cell r="O46">
            <v>5210</v>
          </cell>
          <cell r="P46">
            <v>-3790</v>
          </cell>
          <cell r="Q46">
            <v>7000</v>
          </cell>
          <cell r="R46">
            <v>3300</v>
          </cell>
        </row>
        <row r="47">
          <cell r="B47" t="str">
            <v>e</v>
          </cell>
          <cell r="D47" t="str">
            <v>기계절단공</v>
          </cell>
          <cell r="H47">
            <v>0</v>
          </cell>
          <cell r="J47">
            <v>0</v>
          </cell>
          <cell r="L47">
            <v>0</v>
          </cell>
          <cell r="M47">
            <v>0</v>
          </cell>
          <cell r="N47">
            <v>0</v>
          </cell>
          <cell r="P47">
            <v>0</v>
          </cell>
        </row>
        <row r="48">
          <cell r="B48" t="str">
            <v xml:space="preserve">  e-1</v>
          </cell>
          <cell r="D48" t="str">
            <v>콘크리트</v>
          </cell>
          <cell r="E48" t="str">
            <v>M</v>
          </cell>
          <cell r="F48">
            <v>16</v>
          </cell>
          <cell r="G48">
            <v>4000</v>
          </cell>
          <cell r="H48">
            <v>64000</v>
          </cell>
          <cell r="I48">
            <v>1500</v>
          </cell>
          <cell r="J48">
            <v>24000</v>
          </cell>
          <cell r="K48">
            <v>2500</v>
          </cell>
          <cell r="L48">
            <v>40000</v>
          </cell>
          <cell r="M48">
            <v>2000</v>
          </cell>
          <cell r="N48">
            <v>32000</v>
          </cell>
          <cell r="O48">
            <v>1100</v>
          </cell>
          <cell r="P48">
            <v>-400</v>
          </cell>
          <cell r="Q48">
            <v>30000</v>
          </cell>
          <cell r="R48">
            <v>1300</v>
          </cell>
        </row>
        <row r="49">
          <cell r="B49" t="str">
            <v xml:space="preserve">  e-2</v>
          </cell>
          <cell r="D49" t="str">
            <v>아스콘</v>
          </cell>
          <cell r="E49" t="str">
            <v>M</v>
          </cell>
          <cell r="F49">
            <v>1238</v>
          </cell>
          <cell r="G49">
            <v>2000</v>
          </cell>
          <cell r="H49">
            <v>2476000</v>
          </cell>
          <cell r="I49">
            <v>1500</v>
          </cell>
          <cell r="J49">
            <v>1857000</v>
          </cell>
          <cell r="K49">
            <v>2500</v>
          </cell>
          <cell r="L49">
            <v>3095000</v>
          </cell>
          <cell r="M49">
            <v>2000</v>
          </cell>
          <cell r="N49">
            <v>2476000</v>
          </cell>
          <cell r="O49">
            <v>1100</v>
          </cell>
          <cell r="P49">
            <v>-400</v>
          </cell>
          <cell r="Q49">
            <v>2000</v>
          </cell>
          <cell r="R49">
            <v>770</v>
          </cell>
        </row>
        <row r="50">
          <cell r="B50" t="str">
            <v>f</v>
          </cell>
          <cell r="D50" t="str">
            <v>강교철거</v>
          </cell>
          <cell r="E50" t="str">
            <v>TON</v>
          </cell>
          <cell r="F50" t="str">
            <v xml:space="preserve">      -</v>
          </cell>
          <cell r="H50">
            <v>0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P50">
            <v>0</v>
          </cell>
        </row>
        <row r="51">
          <cell r="B51" t="str">
            <v>g</v>
          </cell>
          <cell r="D51" t="str">
            <v>P.C빔 철거</v>
          </cell>
          <cell r="H51">
            <v>0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P51">
            <v>0</v>
          </cell>
        </row>
        <row r="52">
          <cell r="B52" t="str">
            <v xml:space="preserve">  g-2</v>
          </cell>
          <cell r="D52" t="str">
            <v>L=25 M</v>
          </cell>
          <cell r="E52" t="str">
            <v>본</v>
          </cell>
          <cell r="F52">
            <v>15</v>
          </cell>
          <cell r="G52">
            <v>280000</v>
          </cell>
          <cell r="H52">
            <v>4200000</v>
          </cell>
          <cell r="I52">
            <v>400000</v>
          </cell>
          <cell r="J52">
            <v>6000000</v>
          </cell>
          <cell r="K52">
            <v>650000</v>
          </cell>
          <cell r="L52">
            <v>9750000</v>
          </cell>
          <cell r="M52">
            <v>450000</v>
          </cell>
          <cell r="N52">
            <v>6750000</v>
          </cell>
          <cell r="O52">
            <v>498200</v>
          </cell>
          <cell r="P52">
            <v>98200</v>
          </cell>
          <cell r="R52">
            <v>530000</v>
          </cell>
        </row>
        <row r="53">
          <cell r="B53" t="str">
            <v xml:space="preserve">  g-3</v>
          </cell>
          <cell r="D53" t="str">
            <v>L=30 M</v>
          </cell>
          <cell r="E53" t="str">
            <v>본</v>
          </cell>
          <cell r="F53">
            <v>20</v>
          </cell>
          <cell r="G53">
            <v>350000</v>
          </cell>
          <cell r="H53">
            <v>7000000</v>
          </cell>
          <cell r="I53">
            <v>500000</v>
          </cell>
          <cell r="J53">
            <v>10000000</v>
          </cell>
          <cell r="K53">
            <v>750000</v>
          </cell>
          <cell r="L53">
            <v>15000000</v>
          </cell>
          <cell r="M53">
            <v>600000</v>
          </cell>
          <cell r="N53">
            <v>12000000</v>
          </cell>
          <cell r="O53">
            <v>498200</v>
          </cell>
          <cell r="P53">
            <v>-1800</v>
          </cell>
        </row>
        <row r="54">
          <cell r="B54" t="str">
            <v xml:space="preserve"> 1.02</v>
          </cell>
          <cell r="D54" t="str">
            <v>토사다이크 축조공</v>
          </cell>
          <cell r="E54" t="str">
            <v>M3</v>
          </cell>
          <cell r="F54">
            <v>164</v>
          </cell>
          <cell r="G54">
            <v>3000</v>
          </cell>
          <cell r="H54">
            <v>492000</v>
          </cell>
          <cell r="I54">
            <v>1500</v>
          </cell>
          <cell r="J54">
            <v>246000</v>
          </cell>
          <cell r="K54">
            <v>3500</v>
          </cell>
          <cell r="L54">
            <v>574000</v>
          </cell>
          <cell r="M54">
            <v>2000</v>
          </cell>
          <cell r="N54">
            <v>328000</v>
          </cell>
          <cell r="O54">
            <v>1500</v>
          </cell>
          <cell r="P54">
            <v>0</v>
          </cell>
          <cell r="Q54">
            <v>950</v>
          </cell>
          <cell r="R54">
            <v>550</v>
          </cell>
        </row>
        <row r="55">
          <cell r="B55" t="str">
            <v xml:space="preserve"> 1.03</v>
          </cell>
          <cell r="D55" t="str">
            <v>답구간 표토제거공</v>
          </cell>
          <cell r="E55" t="str">
            <v>M2</v>
          </cell>
          <cell r="F55">
            <v>36312</v>
          </cell>
          <cell r="G55">
            <v>120</v>
          </cell>
          <cell r="H55">
            <v>4357440</v>
          </cell>
          <cell r="I55">
            <v>150</v>
          </cell>
          <cell r="J55">
            <v>5446800</v>
          </cell>
          <cell r="K55">
            <v>250</v>
          </cell>
          <cell r="L55">
            <v>9078000</v>
          </cell>
          <cell r="M55">
            <v>200</v>
          </cell>
          <cell r="N55">
            <v>7262400</v>
          </cell>
          <cell r="O55">
            <v>100</v>
          </cell>
          <cell r="P55">
            <v>-50</v>
          </cell>
          <cell r="Q55">
            <v>100</v>
          </cell>
          <cell r="R55">
            <v>110</v>
          </cell>
        </row>
        <row r="56">
          <cell r="B56" t="str">
            <v xml:space="preserve"> 1.04</v>
          </cell>
          <cell r="D56" t="str">
            <v>벌개제근공</v>
          </cell>
          <cell r="E56" t="str">
            <v>M2</v>
          </cell>
          <cell r="F56">
            <v>229814</v>
          </cell>
          <cell r="G56">
            <v>160</v>
          </cell>
          <cell r="H56">
            <v>36770240</v>
          </cell>
          <cell r="I56">
            <v>100</v>
          </cell>
          <cell r="J56">
            <v>22981400</v>
          </cell>
          <cell r="K56">
            <v>250</v>
          </cell>
          <cell r="L56">
            <v>57453500</v>
          </cell>
          <cell r="M56">
            <v>200</v>
          </cell>
          <cell r="N56">
            <v>45962800</v>
          </cell>
          <cell r="O56">
            <v>180</v>
          </cell>
          <cell r="P56">
            <v>80</v>
          </cell>
          <cell r="Q56">
            <v>200</v>
          </cell>
          <cell r="R56">
            <v>170</v>
          </cell>
        </row>
        <row r="57">
          <cell r="B57" t="str">
            <v xml:space="preserve"> 1.05</v>
          </cell>
          <cell r="D57" t="str">
            <v>깍기공</v>
          </cell>
          <cell r="E57" t="str">
            <v xml:space="preserve"> </v>
          </cell>
          <cell r="H57">
            <v>0</v>
          </cell>
          <cell r="J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</row>
        <row r="58">
          <cell r="B58" t="str">
            <v>a</v>
          </cell>
          <cell r="D58" t="str">
            <v>토  사</v>
          </cell>
          <cell r="E58" t="str">
            <v>M3</v>
          </cell>
          <cell r="F58">
            <v>569675</v>
          </cell>
          <cell r="G58">
            <v>350</v>
          </cell>
          <cell r="H58">
            <v>199386250</v>
          </cell>
          <cell r="I58">
            <v>350</v>
          </cell>
          <cell r="J58">
            <v>199386250</v>
          </cell>
          <cell r="K58">
            <v>420</v>
          </cell>
          <cell r="L58">
            <v>239263500</v>
          </cell>
          <cell r="M58">
            <v>400</v>
          </cell>
          <cell r="N58">
            <v>227870000</v>
          </cell>
          <cell r="O58">
            <v>350</v>
          </cell>
          <cell r="P58">
            <v>0</v>
          </cell>
          <cell r="Q58">
            <v>450</v>
          </cell>
          <cell r="R58">
            <v>220</v>
          </cell>
        </row>
        <row r="59">
          <cell r="B59" t="str">
            <v>b</v>
          </cell>
          <cell r="D59" t="str">
            <v>리핑암</v>
          </cell>
          <cell r="E59" t="str">
            <v>M3</v>
          </cell>
          <cell r="F59">
            <v>684935</v>
          </cell>
          <cell r="G59">
            <v>750</v>
          </cell>
          <cell r="H59">
            <v>513701250</v>
          </cell>
          <cell r="I59">
            <v>680</v>
          </cell>
          <cell r="J59">
            <v>465755800</v>
          </cell>
          <cell r="K59">
            <v>650</v>
          </cell>
          <cell r="L59">
            <v>445207750</v>
          </cell>
          <cell r="M59">
            <v>600</v>
          </cell>
          <cell r="N59">
            <v>410961000</v>
          </cell>
          <cell r="O59">
            <v>680</v>
          </cell>
          <cell r="P59">
            <v>0</v>
          </cell>
          <cell r="Q59">
            <v>600</v>
          </cell>
          <cell r="R59">
            <v>440</v>
          </cell>
        </row>
        <row r="60">
          <cell r="B60" t="str">
            <v>c</v>
          </cell>
          <cell r="D60" t="str">
            <v>발파암</v>
          </cell>
          <cell r="E60" t="str">
            <v xml:space="preserve"> </v>
          </cell>
          <cell r="F60" t="str">
            <v xml:space="preserve"> </v>
          </cell>
          <cell r="H60">
            <v>0</v>
          </cell>
          <cell r="J60">
            <v>0</v>
          </cell>
          <cell r="L60">
            <v>0</v>
          </cell>
          <cell r="M60">
            <v>0</v>
          </cell>
          <cell r="N60">
            <v>0</v>
          </cell>
          <cell r="P60">
            <v>0</v>
          </cell>
        </row>
        <row r="61">
          <cell r="B61" t="str">
            <v xml:space="preserve">  c-1</v>
          </cell>
          <cell r="D61" t="str">
            <v>신설(발파 100%)</v>
          </cell>
          <cell r="E61" t="str">
            <v>M3</v>
          </cell>
          <cell r="F61">
            <v>723623</v>
          </cell>
          <cell r="G61">
            <v>4500</v>
          </cell>
          <cell r="H61">
            <v>3256303500</v>
          </cell>
          <cell r="I61">
            <v>3500</v>
          </cell>
          <cell r="J61">
            <v>2532680500</v>
          </cell>
          <cell r="K61">
            <v>3150</v>
          </cell>
          <cell r="L61">
            <v>2279412450</v>
          </cell>
          <cell r="M61">
            <v>3800</v>
          </cell>
          <cell r="N61">
            <v>2749767400</v>
          </cell>
          <cell r="O61">
            <v>3890</v>
          </cell>
          <cell r="P61">
            <v>390</v>
          </cell>
          <cell r="Q61">
            <v>3600</v>
          </cell>
        </row>
        <row r="62">
          <cell r="B62" t="str">
            <v xml:space="preserve">  c-2</v>
          </cell>
          <cell r="D62" t="str">
            <v>확장(발파 10%, 기계 90%)</v>
          </cell>
          <cell r="E62" t="str">
            <v>M3</v>
          </cell>
          <cell r="F62">
            <v>26853</v>
          </cell>
          <cell r="G62">
            <v>7000</v>
          </cell>
          <cell r="H62">
            <v>187971000</v>
          </cell>
          <cell r="I62">
            <v>5000</v>
          </cell>
          <cell r="J62">
            <v>134265000</v>
          </cell>
          <cell r="K62">
            <v>8500</v>
          </cell>
          <cell r="L62">
            <v>228250500</v>
          </cell>
          <cell r="M62">
            <v>7500</v>
          </cell>
          <cell r="N62">
            <v>201397500</v>
          </cell>
          <cell r="O62">
            <v>7470</v>
          </cell>
          <cell r="P62">
            <v>2470</v>
          </cell>
          <cell r="Q62">
            <v>8500</v>
          </cell>
          <cell r="R62">
            <v>7700</v>
          </cell>
        </row>
        <row r="63">
          <cell r="B63" t="str">
            <v xml:space="preserve"> 1.06</v>
          </cell>
          <cell r="D63" t="str">
            <v>운반공</v>
          </cell>
          <cell r="H63">
            <v>0</v>
          </cell>
          <cell r="J63">
            <v>0</v>
          </cell>
          <cell r="L63">
            <v>0</v>
          </cell>
          <cell r="M63">
            <v>0</v>
          </cell>
          <cell r="N63">
            <v>0</v>
          </cell>
          <cell r="P63">
            <v>0</v>
          </cell>
        </row>
        <row r="64">
          <cell r="B64" t="str">
            <v>a</v>
          </cell>
          <cell r="D64" t="str">
            <v>토  사</v>
          </cell>
          <cell r="E64" t="str">
            <v xml:space="preserve"> </v>
          </cell>
          <cell r="H64">
            <v>0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P64">
            <v>0</v>
          </cell>
        </row>
        <row r="65">
          <cell r="B65" t="str">
            <v xml:space="preserve">  a-2</v>
          </cell>
          <cell r="D65" t="str">
            <v>도우저</v>
          </cell>
          <cell r="E65" t="str">
            <v>M3</v>
          </cell>
          <cell r="F65">
            <v>18366</v>
          </cell>
          <cell r="G65">
            <v>300</v>
          </cell>
          <cell r="H65">
            <v>5509800</v>
          </cell>
          <cell r="I65">
            <v>300</v>
          </cell>
          <cell r="J65">
            <v>5509800</v>
          </cell>
          <cell r="K65">
            <v>450</v>
          </cell>
          <cell r="L65">
            <v>8264700</v>
          </cell>
          <cell r="M65">
            <v>400</v>
          </cell>
          <cell r="N65">
            <v>7346400</v>
          </cell>
          <cell r="O65">
            <v>230</v>
          </cell>
          <cell r="P65">
            <v>-70</v>
          </cell>
          <cell r="Q65">
            <v>360</v>
          </cell>
          <cell r="R65">
            <v>280</v>
          </cell>
        </row>
        <row r="66">
          <cell r="B66" t="str">
            <v xml:space="preserve">  a-3</v>
          </cell>
          <cell r="D66" t="str">
            <v>덤프트럭</v>
          </cell>
          <cell r="E66" t="str">
            <v>M3</v>
          </cell>
          <cell r="F66">
            <v>410692</v>
          </cell>
          <cell r="G66">
            <v>630</v>
          </cell>
          <cell r="H66">
            <v>258735960</v>
          </cell>
          <cell r="I66">
            <v>1200</v>
          </cell>
          <cell r="J66">
            <v>492830400</v>
          </cell>
          <cell r="K66">
            <v>950</v>
          </cell>
          <cell r="L66">
            <v>390157400</v>
          </cell>
          <cell r="M66">
            <v>1000</v>
          </cell>
          <cell r="N66">
            <v>410692000</v>
          </cell>
          <cell r="O66">
            <v>1000</v>
          </cell>
          <cell r="P66">
            <v>-200</v>
          </cell>
        </row>
        <row r="67">
          <cell r="B67" t="str">
            <v>b</v>
          </cell>
          <cell r="D67" t="str">
            <v>리핑암</v>
          </cell>
          <cell r="H67">
            <v>0</v>
          </cell>
          <cell r="J67">
            <v>0</v>
          </cell>
          <cell r="L67">
            <v>0</v>
          </cell>
          <cell r="M67">
            <v>0</v>
          </cell>
          <cell r="N67">
            <v>0</v>
          </cell>
          <cell r="P67">
            <v>0</v>
          </cell>
        </row>
        <row r="68">
          <cell r="B68" t="str">
            <v xml:space="preserve">  b-2</v>
          </cell>
          <cell r="D68" t="str">
            <v>도우저</v>
          </cell>
          <cell r="E68" t="str">
            <v>M3</v>
          </cell>
          <cell r="F68">
            <v>15443</v>
          </cell>
          <cell r="G68">
            <v>500</v>
          </cell>
          <cell r="H68">
            <v>7721500</v>
          </cell>
          <cell r="I68">
            <v>450</v>
          </cell>
          <cell r="J68">
            <v>6949350</v>
          </cell>
          <cell r="K68">
            <v>550</v>
          </cell>
          <cell r="L68">
            <v>8493650</v>
          </cell>
          <cell r="M68">
            <v>500</v>
          </cell>
          <cell r="N68">
            <v>7721500</v>
          </cell>
          <cell r="O68">
            <v>350</v>
          </cell>
          <cell r="P68">
            <v>-100</v>
          </cell>
          <cell r="Q68">
            <v>400</v>
          </cell>
          <cell r="R68">
            <v>330</v>
          </cell>
        </row>
        <row r="69">
          <cell r="B69" t="str">
            <v xml:space="preserve">  b-3</v>
          </cell>
          <cell r="D69" t="str">
            <v>덤프트럭</v>
          </cell>
          <cell r="E69" t="str">
            <v>M3</v>
          </cell>
          <cell r="F69">
            <v>649642</v>
          </cell>
          <cell r="G69">
            <v>990</v>
          </cell>
          <cell r="H69">
            <v>643145580</v>
          </cell>
          <cell r="I69">
            <v>1400</v>
          </cell>
          <cell r="J69">
            <v>909498800</v>
          </cell>
          <cell r="K69">
            <v>1250</v>
          </cell>
          <cell r="L69">
            <v>812052500</v>
          </cell>
          <cell r="M69">
            <v>1200</v>
          </cell>
          <cell r="N69">
            <v>779570400</v>
          </cell>
          <cell r="O69">
            <v>1530</v>
          </cell>
          <cell r="P69">
            <v>130</v>
          </cell>
        </row>
        <row r="70">
          <cell r="B70" t="str">
            <v>c</v>
          </cell>
          <cell r="D70" t="str">
            <v>발파암</v>
          </cell>
          <cell r="E70" t="str">
            <v xml:space="preserve"> </v>
          </cell>
          <cell r="H70">
            <v>0</v>
          </cell>
          <cell r="J70">
            <v>0</v>
          </cell>
          <cell r="L70">
            <v>0</v>
          </cell>
          <cell r="M70">
            <v>0</v>
          </cell>
          <cell r="N70">
            <v>0</v>
          </cell>
          <cell r="P70">
            <v>0</v>
          </cell>
        </row>
        <row r="71">
          <cell r="B71" t="str">
            <v xml:space="preserve">  c-2</v>
          </cell>
          <cell r="D71" t="str">
            <v>도우저</v>
          </cell>
          <cell r="E71" t="str">
            <v>M3</v>
          </cell>
          <cell r="F71">
            <v>12766</v>
          </cell>
          <cell r="G71">
            <v>800</v>
          </cell>
          <cell r="H71">
            <v>10212800</v>
          </cell>
          <cell r="I71">
            <v>800</v>
          </cell>
          <cell r="J71">
            <v>10212800</v>
          </cell>
          <cell r="K71">
            <v>750</v>
          </cell>
          <cell r="L71">
            <v>9574500</v>
          </cell>
          <cell r="M71">
            <v>800</v>
          </cell>
          <cell r="N71">
            <v>10212800</v>
          </cell>
          <cell r="O71">
            <v>470</v>
          </cell>
          <cell r="P71">
            <v>-330</v>
          </cell>
          <cell r="Q71">
            <v>580</v>
          </cell>
          <cell r="R71">
            <v>440</v>
          </cell>
        </row>
        <row r="72">
          <cell r="B72" t="str">
            <v xml:space="preserve">  c-3</v>
          </cell>
          <cell r="D72" t="str">
            <v>덤프트럭</v>
          </cell>
          <cell r="E72" t="str">
            <v>M3</v>
          </cell>
          <cell r="F72">
            <v>624167</v>
          </cell>
          <cell r="G72">
            <v>1360</v>
          </cell>
          <cell r="H72">
            <v>848867120</v>
          </cell>
          <cell r="I72">
            <v>1800</v>
          </cell>
          <cell r="J72">
            <v>1123500600</v>
          </cell>
          <cell r="K72">
            <v>2150</v>
          </cell>
          <cell r="L72">
            <v>1341959050</v>
          </cell>
          <cell r="M72">
            <v>1400</v>
          </cell>
          <cell r="N72">
            <v>873833800</v>
          </cell>
          <cell r="O72">
            <v>1600</v>
          </cell>
          <cell r="P72">
            <v>-200</v>
          </cell>
        </row>
        <row r="73">
          <cell r="B73" t="str">
            <v>d</v>
          </cell>
          <cell r="D73" t="str">
            <v>순성토</v>
          </cell>
          <cell r="H73">
            <v>0</v>
          </cell>
          <cell r="J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</row>
        <row r="74">
          <cell r="B74" t="str">
            <v xml:space="preserve">   d-1</v>
          </cell>
          <cell r="D74" t="str">
            <v>토사</v>
          </cell>
          <cell r="E74" t="str">
            <v>M3</v>
          </cell>
          <cell r="F74">
            <v>31021</v>
          </cell>
          <cell r="G74">
            <v>1760</v>
          </cell>
          <cell r="H74">
            <v>54596960</v>
          </cell>
          <cell r="I74">
            <v>3000</v>
          </cell>
          <cell r="J74">
            <v>93063000</v>
          </cell>
          <cell r="K74">
            <v>2650</v>
          </cell>
          <cell r="L74">
            <v>82205650</v>
          </cell>
          <cell r="M74">
            <v>2000</v>
          </cell>
          <cell r="N74">
            <v>62042000</v>
          </cell>
          <cell r="O74">
            <v>1750</v>
          </cell>
          <cell r="P74">
            <v>-1250</v>
          </cell>
        </row>
        <row r="75">
          <cell r="B75" t="str">
            <v>1.07</v>
          </cell>
          <cell r="D75" t="str">
            <v>성토 및 다짐공</v>
          </cell>
          <cell r="E75" t="str">
            <v xml:space="preserve"> </v>
          </cell>
          <cell r="H75">
            <v>0</v>
          </cell>
          <cell r="J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</row>
        <row r="76">
          <cell r="B76" t="str">
            <v>a</v>
          </cell>
          <cell r="D76" t="str">
            <v>노체</v>
          </cell>
          <cell r="E76" t="str">
            <v>M3</v>
          </cell>
          <cell r="F76">
            <v>1825773</v>
          </cell>
          <cell r="G76">
            <v>700</v>
          </cell>
          <cell r="H76">
            <v>1278041100</v>
          </cell>
          <cell r="I76">
            <v>300</v>
          </cell>
          <cell r="J76">
            <v>547731900</v>
          </cell>
          <cell r="K76">
            <v>650</v>
          </cell>
          <cell r="L76">
            <v>1186752450</v>
          </cell>
          <cell r="M76">
            <v>600</v>
          </cell>
          <cell r="N76">
            <v>1095463800</v>
          </cell>
          <cell r="O76">
            <v>660</v>
          </cell>
          <cell r="P76">
            <v>360</v>
          </cell>
          <cell r="Q76">
            <v>750</v>
          </cell>
          <cell r="R76">
            <v>600</v>
          </cell>
        </row>
        <row r="77">
          <cell r="B77" t="str">
            <v>b</v>
          </cell>
          <cell r="D77" t="str">
            <v>노상</v>
          </cell>
          <cell r="E77" t="str">
            <v>M3</v>
          </cell>
          <cell r="F77">
            <v>236296</v>
          </cell>
          <cell r="G77">
            <v>900</v>
          </cell>
          <cell r="H77">
            <v>212666400</v>
          </cell>
          <cell r="I77">
            <v>550</v>
          </cell>
          <cell r="J77">
            <v>129962800</v>
          </cell>
          <cell r="K77">
            <v>750</v>
          </cell>
          <cell r="L77">
            <v>177222000</v>
          </cell>
          <cell r="M77">
            <v>680</v>
          </cell>
          <cell r="N77">
            <v>160681280</v>
          </cell>
          <cell r="O77">
            <v>660</v>
          </cell>
          <cell r="P77">
            <v>110</v>
          </cell>
          <cell r="Q77">
            <v>800</v>
          </cell>
          <cell r="R77">
            <v>700</v>
          </cell>
        </row>
        <row r="78">
          <cell r="B78" t="str">
            <v>c</v>
          </cell>
          <cell r="D78" t="str">
            <v>녹지대</v>
          </cell>
          <cell r="E78" t="str">
            <v>M3</v>
          </cell>
          <cell r="F78">
            <v>12206</v>
          </cell>
          <cell r="G78">
            <v>100</v>
          </cell>
          <cell r="H78">
            <v>1220600</v>
          </cell>
          <cell r="I78">
            <v>200</v>
          </cell>
          <cell r="J78">
            <v>2441200</v>
          </cell>
          <cell r="K78">
            <v>250</v>
          </cell>
          <cell r="L78">
            <v>3051500</v>
          </cell>
          <cell r="M78">
            <v>200</v>
          </cell>
          <cell r="N78">
            <v>2441200</v>
          </cell>
          <cell r="O78">
            <v>140</v>
          </cell>
          <cell r="P78">
            <v>-60</v>
          </cell>
          <cell r="Q78">
            <v>550</v>
          </cell>
          <cell r="R78">
            <v>220</v>
          </cell>
        </row>
        <row r="79">
          <cell r="B79" t="str">
            <v>1.08</v>
          </cell>
          <cell r="D79" t="str">
            <v>뒷채움 및 다짐공</v>
          </cell>
          <cell r="E79" t="str">
            <v>M3</v>
          </cell>
          <cell r="F79">
            <v>32380</v>
          </cell>
          <cell r="G79">
            <v>13000</v>
          </cell>
          <cell r="H79">
            <v>420940000</v>
          </cell>
          <cell r="I79">
            <v>2500</v>
          </cell>
          <cell r="J79">
            <v>80950000</v>
          </cell>
          <cell r="K79">
            <v>12500</v>
          </cell>
          <cell r="L79">
            <v>404750000</v>
          </cell>
          <cell r="M79">
            <v>8500</v>
          </cell>
          <cell r="N79">
            <v>275230000</v>
          </cell>
          <cell r="O79">
            <v>4200</v>
          </cell>
          <cell r="P79">
            <v>1700</v>
          </cell>
          <cell r="Q79">
            <v>3000</v>
          </cell>
          <cell r="R79">
            <v>2200</v>
          </cell>
        </row>
        <row r="80">
          <cell r="B80" t="str">
            <v>1.09</v>
          </cell>
          <cell r="D80" t="str">
            <v>노상 준비공</v>
          </cell>
          <cell r="E80" t="str">
            <v>M3</v>
          </cell>
          <cell r="F80">
            <v>67703</v>
          </cell>
          <cell r="G80">
            <v>50</v>
          </cell>
          <cell r="H80">
            <v>3385150</v>
          </cell>
          <cell r="I80">
            <v>150</v>
          </cell>
          <cell r="J80">
            <v>10155450</v>
          </cell>
          <cell r="K80">
            <v>300</v>
          </cell>
          <cell r="L80">
            <v>20310900</v>
          </cell>
          <cell r="M80">
            <v>300</v>
          </cell>
          <cell r="N80">
            <v>20310900</v>
          </cell>
          <cell r="O80">
            <v>120</v>
          </cell>
          <cell r="P80">
            <v>-30</v>
          </cell>
          <cell r="Q80">
            <v>60</v>
          </cell>
          <cell r="R80">
            <v>80</v>
          </cell>
        </row>
        <row r="81">
          <cell r="B81" t="str">
            <v>1.10</v>
          </cell>
          <cell r="D81" t="str">
            <v>법면 보호공</v>
          </cell>
          <cell r="H81">
            <v>0</v>
          </cell>
          <cell r="J81">
            <v>0</v>
          </cell>
          <cell r="L81">
            <v>0</v>
          </cell>
          <cell r="M81">
            <v>0</v>
          </cell>
          <cell r="N81">
            <v>0</v>
          </cell>
          <cell r="P81">
            <v>0</v>
          </cell>
        </row>
        <row r="82">
          <cell r="B82" t="str">
            <v>a</v>
          </cell>
          <cell r="D82" t="str">
            <v>절 토 부</v>
          </cell>
          <cell r="H82">
            <v>0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P82">
            <v>0</v>
          </cell>
        </row>
        <row r="83">
          <cell r="B83" t="str">
            <v>a-2</v>
          </cell>
          <cell r="D83" t="str">
            <v>리핑암 면고르기</v>
          </cell>
          <cell r="E83" t="str">
            <v>M2</v>
          </cell>
          <cell r="F83">
            <v>60053</v>
          </cell>
          <cell r="G83">
            <v>1600</v>
          </cell>
          <cell r="H83">
            <v>96084800</v>
          </cell>
          <cell r="I83">
            <v>1500</v>
          </cell>
          <cell r="J83">
            <v>90079500</v>
          </cell>
          <cell r="K83">
            <v>1500</v>
          </cell>
          <cell r="L83">
            <v>90079500</v>
          </cell>
          <cell r="M83">
            <v>1000</v>
          </cell>
          <cell r="N83">
            <v>60053000</v>
          </cell>
          <cell r="O83">
            <v>1670</v>
          </cell>
          <cell r="P83">
            <v>170</v>
          </cell>
          <cell r="Q83">
            <v>1500</v>
          </cell>
          <cell r="R83">
            <v>770</v>
          </cell>
        </row>
        <row r="84">
          <cell r="B84" t="str">
            <v>a-3</v>
          </cell>
          <cell r="D84" t="str">
            <v>발파암 면고르기</v>
          </cell>
          <cell r="E84" t="str">
            <v>M2</v>
          </cell>
          <cell r="F84">
            <v>42265</v>
          </cell>
          <cell r="G84">
            <v>2500</v>
          </cell>
          <cell r="H84">
            <v>105662500</v>
          </cell>
          <cell r="I84">
            <v>2000</v>
          </cell>
          <cell r="J84">
            <v>84530000</v>
          </cell>
          <cell r="K84">
            <v>1800</v>
          </cell>
          <cell r="L84">
            <v>76077000</v>
          </cell>
          <cell r="M84">
            <v>1000</v>
          </cell>
          <cell r="N84">
            <v>42265000</v>
          </cell>
          <cell r="O84">
            <v>2960</v>
          </cell>
          <cell r="P84">
            <v>960</v>
          </cell>
          <cell r="Q84">
            <v>2000</v>
          </cell>
          <cell r="R84">
            <v>1300</v>
          </cell>
        </row>
        <row r="85">
          <cell r="B85" t="str">
            <v>1.11</v>
          </cell>
          <cell r="D85" t="str">
            <v>되메우기 및 다짐공</v>
          </cell>
          <cell r="E85" t="str">
            <v xml:space="preserve">  M3</v>
          </cell>
          <cell r="F85">
            <v>2030</v>
          </cell>
          <cell r="G85">
            <v>2000</v>
          </cell>
          <cell r="H85">
            <v>4060000</v>
          </cell>
          <cell r="I85">
            <v>1000</v>
          </cell>
          <cell r="J85">
            <v>2030000</v>
          </cell>
          <cell r="K85">
            <v>2500</v>
          </cell>
          <cell r="L85">
            <v>5075000</v>
          </cell>
          <cell r="M85">
            <v>1000</v>
          </cell>
          <cell r="N85">
            <v>2030000</v>
          </cell>
          <cell r="O85">
            <v>1900</v>
          </cell>
          <cell r="P85">
            <v>900</v>
          </cell>
          <cell r="Q85">
            <v>2000</v>
          </cell>
          <cell r="R85">
            <v>1700</v>
          </cell>
        </row>
        <row r="86">
          <cell r="H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  <cell r="P86">
            <v>0</v>
          </cell>
        </row>
        <row r="87">
          <cell r="B87" t="str">
            <v>2</v>
          </cell>
          <cell r="D87" t="str">
            <v>배  수  공</v>
          </cell>
          <cell r="H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P87">
            <v>0</v>
          </cell>
        </row>
        <row r="88">
          <cell r="B88" t="str">
            <v>A</v>
          </cell>
          <cell r="D88" t="str">
            <v>터파기공</v>
          </cell>
          <cell r="H88">
            <v>0</v>
          </cell>
          <cell r="J88">
            <v>0</v>
          </cell>
          <cell r="L88">
            <v>0</v>
          </cell>
          <cell r="M88">
            <v>0</v>
          </cell>
          <cell r="N88">
            <v>0</v>
          </cell>
          <cell r="P88">
            <v>0</v>
          </cell>
        </row>
        <row r="89">
          <cell r="B89" t="str">
            <v>2.01</v>
          </cell>
          <cell r="D89" t="str">
            <v>측구 터파기</v>
          </cell>
          <cell r="H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</row>
        <row r="90">
          <cell r="B90" t="str">
            <v>a</v>
          </cell>
          <cell r="D90" t="str">
            <v>토사</v>
          </cell>
          <cell r="E90" t="str">
            <v>M3</v>
          </cell>
          <cell r="F90">
            <v>20047</v>
          </cell>
          <cell r="G90">
            <v>1200</v>
          </cell>
          <cell r="H90">
            <v>24056400</v>
          </cell>
          <cell r="I90">
            <v>1500</v>
          </cell>
          <cell r="J90">
            <v>30070500</v>
          </cell>
          <cell r="K90">
            <v>3000</v>
          </cell>
          <cell r="L90">
            <v>60141000</v>
          </cell>
          <cell r="M90">
            <v>2000</v>
          </cell>
          <cell r="N90">
            <v>40094000</v>
          </cell>
          <cell r="O90">
            <v>2270</v>
          </cell>
          <cell r="P90">
            <v>770</v>
          </cell>
          <cell r="Q90">
            <v>650</v>
          </cell>
          <cell r="R90">
            <v>770</v>
          </cell>
        </row>
        <row r="91">
          <cell r="B91" t="str">
            <v>b</v>
          </cell>
          <cell r="D91" t="str">
            <v>리핑암</v>
          </cell>
          <cell r="E91" t="str">
            <v>M3</v>
          </cell>
          <cell r="F91">
            <v>1228</v>
          </cell>
          <cell r="G91">
            <v>10200</v>
          </cell>
          <cell r="H91">
            <v>12525600</v>
          </cell>
          <cell r="I91">
            <v>3000</v>
          </cell>
          <cell r="J91">
            <v>3684000</v>
          </cell>
          <cell r="K91">
            <v>3600</v>
          </cell>
          <cell r="L91">
            <v>4420800</v>
          </cell>
          <cell r="M91">
            <v>3000</v>
          </cell>
          <cell r="N91">
            <v>3684000</v>
          </cell>
          <cell r="O91">
            <v>7430</v>
          </cell>
          <cell r="P91">
            <v>4430</v>
          </cell>
          <cell r="Q91">
            <v>2500</v>
          </cell>
          <cell r="R91">
            <v>2800</v>
          </cell>
        </row>
        <row r="92">
          <cell r="B92" t="str">
            <v>c</v>
          </cell>
          <cell r="D92" t="str">
            <v>발파암</v>
          </cell>
          <cell r="E92" t="str">
            <v>M3</v>
          </cell>
          <cell r="F92">
            <v>1856</v>
          </cell>
          <cell r="G92">
            <v>16000</v>
          </cell>
          <cell r="H92">
            <v>29696000</v>
          </cell>
          <cell r="I92">
            <v>8000</v>
          </cell>
          <cell r="J92">
            <v>14848000</v>
          </cell>
          <cell r="K92">
            <v>8500</v>
          </cell>
          <cell r="L92">
            <v>15776000</v>
          </cell>
          <cell r="M92">
            <v>8000</v>
          </cell>
          <cell r="N92">
            <v>14848000</v>
          </cell>
          <cell r="O92">
            <v>14730</v>
          </cell>
          <cell r="P92">
            <v>6730</v>
          </cell>
          <cell r="Q92">
            <v>5800</v>
          </cell>
          <cell r="R92">
            <v>7700</v>
          </cell>
        </row>
        <row r="93">
          <cell r="B93" t="str">
            <v>2.02</v>
          </cell>
          <cell r="D93" t="str">
            <v>구조물 터파기</v>
          </cell>
          <cell r="E93" t="str">
            <v xml:space="preserve"> </v>
          </cell>
          <cell r="F93" t="str">
            <v xml:space="preserve"> </v>
          </cell>
          <cell r="H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</row>
        <row r="94">
          <cell r="B94" t="str">
            <v>a</v>
          </cell>
          <cell r="D94" t="str">
            <v>토사</v>
          </cell>
          <cell r="H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  <cell r="P94">
            <v>0</v>
          </cell>
        </row>
        <row r="95">
          <cell r="B95" t="str">
            <v>a-1</v>
          </cell>
          <cell r="D95" t="str">
            <v>육상</v>
          </cell>
          <cell r="E95" t="str">
            <v>M3</v>
          </cell>
          <cell r="F95">
            <v>22359</v>
          </cell>
          <cell r="G95">
            <v>1200</v>
          </cell>
          <cell r="H95">
            <v>26830800</v>
          </cell>
          <cell r="I95">
            <v>1000</v>
          </cell>
          <cell r="J95">
            <v>22359000</v>
          </cell>
          <cell r="K95">
            <v>1200</v>
          </cell>
          <cell r="L95">
            <v>26830800</v>
          </cell>
          <cell r="M95">
            <v>1000</v>
          </cell>
          <cell r="N95">
            <v>22359000</v>
          </cell>
          <cell r="O95">
            <v>600</v>
          </cell>
          <cell r="P95">
            <v>-400</v>
          </cell>
          <cell r="Q95">
            <v>750</v>
          </cell>
          <cell r="R95">
            <v>770</v>
          </cell>
        </row>
        <row r="96">
          <cell r="B96" t="str">
            <v>a-2</v>
          </cell>
          <cell r="D96" t="str">
            <v>수중</v>
          </cell>
          <cell r="E96" t="str">
            <v>M3</v>
          </cell>
          <cell r="F96">
            <v>568</v>
          </cell>
          <cell r="G96">
            <v>1800</v>
          </cell>
          <cell r="H96">
            <v>1022400</v>
          </cell>
          <cell r="I96">
            <v>1500</v>
          </cell>
          <cell r="J96">
            <v>852000</v>
          </cell>
          <cell r="K96">
            <v>3000</v>
          </cell>
          <cell r="L96">
            <v>1704000</v>
          </cell>
          <cell r="M96">
            <v>2000</v>
          </cell>
          <cell r="N96">
            <v>1136000</v>
          </cell>
          <cell r="O96">
            <v>910</v>
          </cell>
          <cell r="P96">
            <v>-590</v>
          </cell>
          <cell r="Q96">
            <v>1100</v>
          </cell>
          <cell r="R96">
            <v>1700</v>
          </cell>
        </row>
        <row r="97">
          <cell r="B97" t="str">
            <v>b</v>
          </cell>
          <cell r="D97" t="str">
            <v>리핑암</v>
          </cell>
          <cell r="E97" t="str">
            <v xml:space="preserve"> </v>
          </cell>
          <cell r="F97" t="str">
            <v xml:space="preserve">   </v>
          </cell>
          <cell r="H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  <cell r="P97">
            <v>0</v>
          </cell>
        </row>
        <row r="98">
          <cell r="B98" t="str">
            <v>b-1</v>
          </cell>
          <cell r="D98" t="str">
            <v>육상</v>
          </cell>
          <cell r="E98" t="str">
            <v>M3</v>
          </cell>
          <cell r="F98">
            <v>1692</v>
          </cell>
          <cell r="G98">
            <v>10200</v>
          </cell>
          <cell r="H98">
            <v>17258400</v>
          </cell>
          <cell r="I98">
            <v>2000</v>
          </cell>
          <cell r="J98">
            <v>3384000</v>
          </cell>
          <cell r="K98">
            <v>1500</v>
          </cell>
          <cell r="L98">
            <v>2538000</v>
          </cell>
          <cell r="M98">
            <v>1000</v>
          </cell>
          <cell r="N98">
            <v>1692000</v>
          </cell>
          <cell r="O98">
            <v>5480</v>
          </cell>
          <cell r="P98">
            <v>3480</v>
          </cell>
          <cell r="Q98">
            <v>3000</v>
          </cell>
          <cell r="R98">
            <v>2200</v>
          </cell>
        </row>
        <row r="99">
          <cell r="B99" t="str">
            <v>c</v>
          </cell>
          <cell r="D99" t="str">
            <v>발파암</v>
          </cell>
          <cell r="E99" t="str">
            <v xml:space="preserve"> </v>
          </cell>
          <cell r="F99" t="str">
            <v xml:space="preserve"> </v>
          </cell>
          <cell r="H99">
            <v>0</v>
          </cell>
          <cell r="J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</row>
        <row r="100">
          <cell r="B100" t="str">
            <v>c-1</v>
          </cell>
          <cell r="D100" t="str">
            <v>육 상</v>
          </cell>
          <cell r="E100" t="str">
            <v>M3</v>
          </cell>
          <cell r="F100">
            <v>479</v>
          </cell>
          <cell r="G100">
            <v>18000</v>
          </cell>
          <cell r="H100">
            <v>8622000</v>
          </cell>
          <cell r="I100">
            <v>6500</v>
          </cell>
          <cell r="J100">
            <v>3113500</v>
          </cell>
          <cell r="K100">
            <v>8500</v>
          </cell>
          <cell r="L100">
            <v>4071500</v>
          </cell>
          <cell r="M100">
            <v>7000</v>
          </cell>
          <cell r="N100">
            <v>3353000</v>
          </cell>
          <cell r="O100">
            <v>8230</v>
          </cell>
          <cell r="P100">
            <v>1730</v>
          </cell>
          <cell r="Q100">
            <v>5800</v>
          </cell>
        </row>
        <row r="101">
          <cell r="B101" t="str">
            <v>2.03</v>
          </cell>
          <cell r="D101" t="str">
            <v>되메우기 및 다짐공</v>
          </cell>
          <cell r="E101" t="str">
            <v xml:space="preserve"> </v>
          </cell>
          <cell r="F101" t="str">
            <v xml:space="preserve"> </v>
          </cell>
          <cell r="H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</row>
        <row r="102">
          <cell r="B102" t="str">
            <v>b</v>
          </cell>
          <cell r="D102" t="str">
            <v>기  계</v>
          </cell>
          <cell r="E102" t="str">
            <v>M3</v>
          </cell>
          <cell r="F102">
            <v>18568</v>
          </cell>
          <cell r="G102">
            <v>2000</v>
          </cell>
          <cell r="H102">
            <v>37136000</v>
          </cell>
          <cell r="I102">
            <v>1000</v>
          </cell>
          <cell r="J102">
            <v>18568000</v>
          </cell>
          <cell r="K102">
            <v>2500</v>
          </cell>
          <cell r="L102">
            <v>46420000</v>
          </cell>
          <cell r="M102">
            <v>1000</v>
          </cell>
          <cell r="N102">
            <v>18568000</v>
          </cell>
          <cell r="O102">
            <v>1900</v>
          </cell>
          <cell r="P102">
            <v>900</v>
          </cell>
          <cell r="Q102">
            <v>1800</v>
          </cell>
          <cell r="R102">
            <v>1700</v>
          </cell>
        </row>
        <row r="103">
          <cell r="B103" t="str">
            <v>3</v>
          </cell>
          <cell r="D103" t="str">
            <v>구조물공</v>
          </cell>
          <cell r="H103">
            <v>0</v>
          </cell>
          <cell r="J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</row>
        <row r="104">
          <cell r="B104" t="str">
            <v>A</v>
          </cell>
          <cell r="D104" t="str">
            <v>교량 및 옹벽공 공통</v>
          </cell>
          <cell r="E104" t="str">
            <v xml:space="preserve"> </v>
          </cell>
          <cell r="F104" t="str">
            <v xml:space="preserve"> </v>
          </cell>
          <cell r="H104">
            <v>0</v>
          </cell>
          <cell r="J104">
            <v>0</v>
          </cell>
          <cell r="L104">
            <v>0</v>
          </cell>
          <cell r="M104">
            <v>0</v>
          </cell>
          <cell r="N104">
            <v>0</v>
          </cell>
          <cell r="P104">
            <v>0</v>
          </cell>
        </row>
        <row r="105">
          <cell r="B105" t="str">
            <v>3.01</v>
          </cell>
          <cell r="D105" t="str">
            <v>터파기</v>
          </cell>
          <cell r="H105">
            <v>0</v>
          </cell>
          <cell r="J105">
            <v>0</v>
          </cell>
          <cell r="L105">
            <v>0</v>
          </cell>
          <cell r="M105">
            <v>0</v>
          </cell>
          <cell r="N105">
            <v>0</v>
          </cell>
          <cell r="P105">
            <v>0</v>
          </cell>
        </row>
        <row r="106">
          <cell r="B106" t="str">
            <v>a</v>
          </cell>
          <cell r="D106" t="str">
            <v>육상토사</v>
          </cell>
          <cell r="H106">
            <v>0</v>
          </cell>
          <cell r="J106">
            <v>0</v>
          </cell>
          <cell r="L106">
            <v>0</v>
          </cell>
          <cell r="M106">
            <v>0</v>
          </cell>
          <cell r="N106">
            <v>0</v>
          </cell>
          <cell r="P106">
            <v>0</v>
          </cell>
        </row>
        <row r="107">
          <cell r="B107" t="str">
            <v>a-1</v>
          </cell>
          <cell r="D107" t="str">
            <v xml:space="preserve"> 0 - 6 M</v>
          </cell>
          <cell r="E107" t="str">
            <v>M3</v>
          </cell>
          <cell r="F107">
            <v>54193</v>
          </cell>
          <cell r="G107">
            <v>1200</v>
          </cell>
          <cell r="H107">
            <v>65031600</v>
          </cell>
          <cell r="I107">
            <v>1000</v>
          </cell>
          <cell r="J107">
            <v>54193000</v>
          </cell>
          <cell r="K107">
            <v>1200</v>
          </cell>
          <cell r="L107">
            <v>65031600</v>
          </cell>
          <cell r="M107">
            <v>1000</v>
          </cell>
          <cell r="N107">
            <v>54193000</v>
          </cell>
          <cell r="O107">
            <v>600</v>
          </cell>
          <cell r="P107">
            <v>-400</v>
          </cell>
          <cell r="Q107">
            <v>800</v>
          </cell>
          <cell r="R107">
            <v>1300</v>
          </cell>
        </row>
        <row r="108">
          <cell r="B108" t="str">
            <v>a-2</v>
          </cell>
          <cell r="D108" t="str">
            <v xml:space="preserve"> 6M 이상</v>
          </cell>
          <cell r="E108" t="str">
            <v>M3</v>
          </cell>
          <cell r="F108">
            <v>611</v>
          </cell>
          <cell r="G108">
            <v>1400</v>
          </cell>
          <cell r="H108">
            <v>855400</v>
          </cell>
          <cell r="I108">
            <v>1400</v>
          </cell>
          <cell r="J108">
            <v>855400</v>
          </cell>
          <cell r="K108">
            <v>1800</v>
          </cell>
          <cell r="L108">
            <v>1099800</v>
          </cell>
          <cell r="M108">
            <v>1000</v>
          </cell>
          <cell r="N108">
            <v>611000</v>
          </cell>
          <cell r="O108">
            <v>910</v>
          </cell>
          <cell r="P108">
            <v>-490</v>
          </cell>
          <cell r="Q108">
            <v>1300</v>
          </cell>
        </row>
        <row r="109">
          <cell r="B109" t="str">
            <v>b</v>
          </cell>
          <cell r="D109" t="str">
            <v>수중토사</v>
          </cell>
          <cell r="H109">
            <v>0</v>
          </cell>
          <cell r="J109">
            <v>0</v>
          </cell>
          <cell r="L109">
            <v>0</v>
          </cell>
          <cell r="M109">
            <v>0</v>
          </cell>
          <cell r="N109">
            <v>0</v>
          </cell>
          <cell r="P109">
            <v>0</v>
          </cell>
        </row>
        <row r="110">
          <cell r="B110" t="str">
            <v>b-1</v>
          </cell>
          <cell r="D110" t="str">
            <v xml:space="preserve"> 0 - 6 M</v>
          </cell>
          <cell r="E110" t="str">
            <v>M3</v>
          </cell>
          <cell r="F110">
            <v>5752</v>
          </cell>
          <cell r="G110">
            <v>1800</v>
          </cell>
          <cell r="H110">
            <v>10353600</v>
          </cell>
          <cell r="I110">
            <v>1500</v>
          </cell>
          <cell r="J110">
            <v>8628000</v>
          </cell>
          <cell r="K110">
            <v>3000</v>
          </cell>
          <cell r="L110">
            <v>17256000</v>
          </cell>
          <cell r="M110">
            <v>2000</v>
          </cell>
          <cell r="N110">
            <v>11504000</v>
          </cell>
          <cell r="O110">
            <v>1090</v>
          </cell>
          <cell r="P110">
            <v>-410</v>
          </cell>
          <cell r="Q110">
            <v>1400</v>
          </cell>
          <cell r="R110">
            <v>2200</v>
          </cell>
        </row>
        <row r="111">
          <cell r="B111" t="str">
            <v>c</v>
          </cell>
          <cell r="D111" t="str">
            <v>육상풍화암</v>
          </cell>
          <cell r="H111">
            <v>0</v>
          </cell>
          <cell r="J111">
            <v>0</v>
          </cell>
          <cell r="L111">
            <v>0</v>
          </cell>
          <cell r="M111">
            <v>0</v>
          </cell>
          <cell r="N111">
            <v>0</v>
          </cell>
          <cell r="P111">
            <v>0</v>
          </cell>
        </row>
        <row r="112">
          <cell r="B112" t="str">
            <v>c-1</v>
          </cell>
          <cell r="D112" t="str">
            <v xml:space="preserve"> 0 - 6 M</v>
          </cell>
          <cell r="E112" t="str">
            <v>M3</v>
          </cell>
          <cell r="F112">
            <v>4219</v>
          </cell>
          <cell r="G112">
            <v>10200</v>
          </cell>
          <cell r="H112">
            <v>43033800</v>
          </cell>
          <cell r="I112">
            <v>2000</v>
          </cell>
          <cell r="J112">
            <v>8438000</v>
          </cell>
          <cell r="K112">
            <v>1500</v>
          </cell>
          <cell r="L112">
            <v>6328500</v>
          </cell>
          <cell r="M112">
            <v>1000</v>
          </cell>
          <cell r="N112">
            <v>4219000</v>
          </cell>
          <cell r="O112">
            <v>5480</v>
          </cell>
          <cell r="P112">
            <v>3480</v>
          </cell>
          <cell r="Q112">
            <v>3000</v>
          </cell>
          <cell r="R112">
            <v>11000</v>
          </cell>
        </row>
        <row r="113">
          <cell r="B113" t="str">
            <v>c-2</v>
          </cell>
          <cell r="D113" t="str">
            <v xml:space="preserve"> 6M 이상</v>
          </cell>
          <cell r="E113" t="str">
            <v>M3</v>
          </cell>
          <cell r="F113">
            <v>54</v>
          </cell>
          <cell r="G113">
            <v>12300</v>
          </cell>
          <cell r="H113">
            <v>664200</v>
          </cell>
          <cell r="I113">
            <v>2600</v>
          </cell>
          <cell r="J113">
            <v>140400</v>
          </cell>
          <cell r="K113">
            <v>2200</v>
          </cell>
          <cell r="L113">
            <v>118800</v>
          </cell>
          <cell r="M113">
            <v>2000</v>
          </cell>
          <cell r="N113">
            <v>108000</v>
          </cell>
          <cell r="O113">
            <v>8230</v>
          </cell>
          <cell r="P113">
            <v>5630</v>
          </cell>
        </row>
        <row r="114">
          <cell r="B114" t="str">
            <v>d</v>
          </cell>
          <cell r="D114" t="str">
            <v>수중풍화암</v>
          </cell>
          <cell r="H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  <cell r="P114">
            <v>0</v>
          </cell>
        </row>
        <row r="115">
          <cell r="B115" t="str">
            <v>d-1</v>
          </cell>
          <cell r="D115" t="str">
            <v xml:space="preserve"> 0 - 6 M</v>
          </cell>
          <cell r="E115" t="str">
            <v>M3</v>
          </cell>
          <cell r="F115">
            <v>3233</v>
          </cell>
          <cell r="G115">
            <v>15300</v>
          </cell>
          <cell r="H115">
            <v>49464900</v>
          </cell>
          <cell r="I115">
            <v>3000</v>
          </cell>
          <cell r="J115">
            <v>9699000</v>
          </cell>
          <cell r="K115">
            <v>5000</v>
          </cell>
          <cell r="L115">
            <v>16165000</v>
          </cell>
          <cell r="M115">
            <v>4000</v>
          </cell>
          <cell r="N115">
            <v>12932000</v>
          </cell>
          <cell r="O115">
            <v>10980</v>
          </cell>
          <cell r="P115">
            <v>7980</v>
          </cell>
          <cell r="Q115">
            <v>3500</v>
          </cell>
          <cell r="R115">
            <v>17000</v>
          </cell>
        </row>
        <row r="116">
          <cell r="B116" t="str">
            <v>e</v>
          </cell>
          <cell r="D116" t="str">
            <v>육상발파암</v>
          </cell>
          <cell r="H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  <cell r="P116">
            <v>0</v>
          </cell>
        </row>
        <row r="117">
          <cell r="B117" t="str">
            <v>e-1</v>
          </cell>
          <cell r="D117" t="str">
            <v xml:space="preserve"> 0 - 6 M</v>
          </cell>
          <cell r="E117" t="str">
            <v>M3</v>
          </cell>
          <cell r="F117">
            <v>5171</v>
          </cell>
          <cell r="G117">
            <v>18000</v>
          </cell>
          <cell r="H117">
            <v>93078000</v>
          </cell>
          <cell r="I117">
            <v>6500</v>
          </cell>
          <cell r="J117">
            <v>33611500</v>
          </cell>
          <cell r="K117">
            <v>8500</v>
          </cell>
          <cell r="L117">
            <v>43953500</v>
          </cell>
          <cell r="M117">
            <v>7000</v>
          </cell>
          <cell r="N117">
            <v>36197000</v>
          </cell>
          <cell r="O117">
            <v>8230</v>
          </cell>
          <cell r="P117">
            <v>1730</v>
          </cell>
          <cell r="R117">
            <v>14000</v>
          </cell>
        </row>
        <row r="118">
          <cell r="B118" t="str">
            <v>e-2</v>
          </cell>
          <cell r="D118" t="str">
            <v xml:space="preserve"> 6M 이상</v>
          </cell>
          <cell r="E118" t="str">
            <v>M3</v>
          </cell>
          <cell r="F118">
            <v>736</v>
          </cell>
          <cell r="G118">
            <v>21600</v>
          </cell>
          <cell r="H118">
            <v>15897600</v>
          </cell>
          <cell r="I118">
            <v>9000</v>
          </cell>
          <cell r="J118">
            <v>6624000</v>
          </cell>
          <cell r="K118">
            <v>12000</v>
          </cell>
          <cell r="L118">
            <v>8832000</v>
          </cell>
          <cell r="M118">
            <v>10000</v>
          </cell>
          <cell r="N118">
            <v>7360000</v>
          </cell>
          <cell r="O118">
            <v>13170</v>
          </cell>
          <cell r="P118">
            <v>4170</v>
          </cell>
        </row>
        <row r="119">
          <cell r="B119" t="str">
            <v>e-3</v>
          </cell>
          <cell r="D119" t="str">
            <v>면정리 및 청소</v>
          </cell>
          <cell r="E119" t="str">
            <v>M2</v>
          </cell>
          <cell r="F119">
            <v>1804</v>
          </cell>
          <cell r="G119">
            <v>500</v>
          </cell>
          <cell r="H119">
            <v>902000</v>
          </cell>
          <cell r="I119">
            <v>1500</v>
          </cell>
          <cell r="J119">
            <v>2706000</v>
          </cell>
          <cell r="K119">
            <v>2500</v>
          </cell>
          <cell r="L119">
            <v>4510000</v>
          </cell>
          <cell r="M119">
            <v>2000</v>
          </cell>
          <cell r="N119">
            <v>3608000</v>
          </cell>
          <cell r="O119">
            <v>2960</v>
          </cell>
          <cell r="P119">
            <v>1460</v>
          </cell>
          <cell r="Q119">
            <v>3200</v>
          </cell>
          <cell r="R119">
            <v>3500</v>
          </cell>
        </row>
        <row r="120">
          <cell r="B120" t="str">
            <v>f</v>
          </cell>
          <cell r="D120" t="str">
            <v>수중발파암</v>
          </cell>
          <cell r="H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  <cell r="P120">
            <v>0</v>
          </cell>
        </row>
        <row r="121">
          <cell r="B121" t="str">
            <v>f-1</v>
          </cell>
          <cell r="D121" t="str">
            <v xml:space="preserve"> 0 - 6 M</v>
          </cell>
          <cell r="E121" t="str">
            <v>M3</v>
          </cell>
          <cell r="F121">
            <v>3791</v>
          </cell>
          <cell r="G121">
            <v>27000</v>
          </cell>
          <cell r="H121">
            <v>102357000</v>
          </cell>
          <cell r="I121">
            <v>10000</v>
          </cell>
          <cell r="J121">
            <v>37910000</v>
          </cell>
          <cell r="K121">
            <v>20000</v>
          </cell>
          <cell r="L121">
            <v>75820000</v>
          </cell>
          <cell r="M121">
            <v>15000</v>
          </cell>
          <cell r="N121">
            <v>56865000</v>
          </cell>
          <cell r="O121">
            <v>18820</v>
          </cell>
          <cell r="P121">
            <v>8820</v>
          </cell>
          <cell r="Q121">
            <v>45080</v>
          </cell>
          <cell r="R121">
            <v>28000</v>
          </cell>
        </row>
        <row r="122">
          <cell r="B122" t="str">
            <v>f-3</v>
          </cell>
          <cell r="D122" t="str">
            <v>면정리 및 청소</v>
          </cell>
          <cell r="E122" t="str">
            <v>M2</v>
          </cell>
          <cell r="F122">
            <v>1145</v>
          </cell>
          <cell r="G122">
            <v>1000</v>
          </cell>
          <cell r="H122">
            <v>1145000</v>
          </cell>
          <cell r="I122">
            <v>1500</v>
          </cell>
          <cell r="J122">
            <v>1717500</v>
          </cell>
          <cell r="K122">
            <v>25000</v>
          </cell>
          <cell r="L122">
            <v>28625000</v>
          </cell>
          <cell r="M122">
            <v>13000</v>
          </cell>
          <cell r="N122">
            <v>14885000</v>
          </cell>
          <cell r="O122">
            <v>4440</v>
          </cell>
          <cell r="P122">
            <v>2940</v>
          </cell>
          <cell r="Q122">
            <v>3220</v>
          </cell>
          <cell r="R122">
            <v>5700</v>
          </cell>
        </row>
        <row r="136">
          <cell r="D136" t="str">
            <v>토공사 계</v>
          </cell>
          <cell r="H136">
            <v>8826838650</v>
          </cell>
          <cell r="J136">
            <v>7350118150</v>
          </cell>
          <cell r="L136">
            <v>8410703300</v>
          </cell>
          <cell r="N136">
            <v>7879122180</v>
          </cell>
          <cell r="P136">
            <v>0</v>
          </cell>
        </row>
        <row r="137">
          <cell r="B137" t="str">
            <v>Ⅱ.</v>
          </cell>
          <cell r="D137" t="str">
            <v>철근콘크리트공사</v>
          </cell>
          <cell r="H137">
            <v>0</v>
          </cell>
          <cell r="J137">
            <v>0</v>
          </cell>
          <cell r="L137">
            <v>0</v>
          </cell>
          <cell r="M137">
            <v>0</v>
          </cell>
          <cell r="N137">
            <v>0</v>
          </cell>
          <cell r="P137">
            <v>0</v>
          </cell>
        </row>
        <row r="138">
          <cell r="B138" t="str">
            <v>3</v>
          </cell>
          <cell r="D138" t="str">
            <v>구조물공</v>
          </cell>
          <cell r="H138">
            <v>0</v>
          </cell>
          <cell r="J138">
            <v>0</v>
          </cell>
          <cell r="L138">
            <v>0</v>
          </cell>
          <cell r="M138">
            <v>0</v>
          </cell>
          <cell r="N138">
            <v>0</v>
          </cell>
          <cell r="P138">
            <v>0</v>
          </cell>
        </row>
        <row r="139">
          <cell r="B139" t="str">
            <v>A</v>
          </cell>
          <cell r="D139" t="str">
            <v>교량 및 옹벽공 공통</v>
          </cell>
          <cell r="E139" t="str">
            <v xml:space="preserve"> </v>
          </cell>
          <cell r="F139" t="str">
            <v xml:space="preserve"> </v>
          </cell>
          <cell r="H139">
            <v>0</v>
          </cell>
          <cell r="J139">
            <v>0</v>
          </cell>
          <cell r="L139">
            <v>0</v>
          </cell>
          <cell r="M139">
            <v>0</v>
          </cell>
          <cell r="N139">
            <v>0</v>
          </cell>
          <cell r="P139">
            <v>0</v>
          </cell>
        </row>
        <row r="140">
          <cell r="B140" t="str">
            <v xml:space="preserve"> 3.10</v>
          </cell>
          <cell r="D140" t="str">
            <v>거푸집공</v>
          </cell>
          <cell r="H140">
            <v>0</v>
          </cell>
          <cell r="J140">
            <v>0</v>
          </cell>
          <cell r="L140">
            <v>0</v>
          </cell>
          <cell r="M140">
            <v>0</v>
          </cell>
          <cell r="N140">
            <v>0</v>
          </cell>
          <cell r="P140">
            <v>0</v>
          </cell>
        </row>
        <row r="141">
          <cell r="B141" t="str">
            <v>a</v>
          </cell>
          <cell r="D141" t="str">
            <v>합판거푸집</v>
          </cell>
          <cell r="H141">
            <v>0</v>
          </cell>
          <cell r="J141">
            <v>0</v>
          </cell>
          <cell r="L141">
            <v>0</v>
          </cell>
          <cell r="M141">
            <v>0</v>
          </cell>
          <cell r="N141">
            <v>0</v>
          </cell>
          <cell r="P141">
            <v>0</v>
          </cell>
        </row>
        <row r="142">
          <cell r="B142" t="str">
            <v xml:space="preserve">   a-2</v>
          </cell>
          <cell r="D142" t="str">
            <v xml:space="preserve"> 4회</v>
          </cell>
          <cell r="E142" t="str">
            <v>M2</v>
          </cell>
          <cell r="F142">
            <v>7210</v>
          </cell>
          <cell r="G142">
            <v>14000</v>
          </cell>
          <cell r="H142">
            <v>100940000</v>
          </cell>
          <cell r="I142">
            <v>13000</v>
          </cell>
          <cell r="J142">
            <v>93730000</v>
          </cell>
          <cell r="K142">
            <v>15500</v>
          </cell>
          <cell r="L142">
            <v>111755000</v>
          </cell>
          <cell r="M142">
            <v>14000</v>
          </cell>
          <cell r="N142">
            <v>100940000</v>
          </cell>
          <cell r="O142">
            <v>12900</v>
          </cell>
          <cell r="P142">
            <v>-100</v>
          </cell>
          <cell r="Q142">
            <v>12000</v>
          </cell>
          <cell r="R142">
            <v>11000</v>
          </cell>
        </row>
        <row r="143">
          <cell r="B143" t="str">
            <v xml:space="preserve">   a-3</v>
          </cell>
          <cell r="D143" t="str">
            <v xml:space="preserve"> 6회</v>
          </cell>
          <cell r="E143" t="str">
            <v>M2</v>
          </cell>
          <cell r="F143">
            <v>855</v>
          </cell>
          <cell r="G143">
            <v>12000</v>
          </cell>
          <cell r="H143">
            <v>10260000</v>
          </cell>
          <cell r="I143">
            <v>12000</v>
          </cell>
          <cell r="J143">
            <v>10260000</v>
          </cell>
          <cell r="K143">
            <v>13500</v>
          </cell>
          <cell r="L143">
            <v>11542500</v>
          </cell>
          <cell r="M143">
            <v>12000</v>
          </cell>
          <cell r="N143">
            <v>10260000</v>
          </cell>
          <cell r="O143">
            <v>11500</v>
          </cell>
          <cell r="P143">
            <v>-500</v>
          </cell>
          <cell r="Q143">
            <v>12000</v>
          </cell>
          <cell r="R143">
            <v>9900</v>
          </cell>
        </row>
        <row r="144">
          <cell r="B144" t="str">
            <v xml:space="preserve">   a-4</v>
          </cell>
          <cell r="D144" t="str">
            <v xml:space="preserve"> 3회</v>
          </cell>
          <cell r="H144">
            <v>0</v>
          </cell>
          <cell r="J144">
            <v>0</v>
          </cell>
          <cell r="L144">
            <v>0</v>
          </cell>
          <cell r="M144">
            <v>0</v>
          </cell>
          <cell r="N144">
            <v>0</v>
          </cell>
          <cell r="P144">
            <v>0</v>
          </cell>
        </row>
        <row r="145">
          <cell r="B145" t="str">
            <v xml:space="preserve">   a-4-a</v>
          </cell>
          <cell r="D145" t="str">
            <v>자 재 비</v>
          </cell>
          <cell r="E145" t="str">
            <v>M2</v>
          </cell>
          <cell r="F145">
            <v>39299</v>
          </cell>
          <cell r="G145">
            <v>5600</v>
          </cell>
          <cell r="H145">
            <v>220074400</v>
          </cell>
          <cell r="I145">
            <v>5800</v>
          </cell>
          <cell r="J145">
            <v>227934200</v>
          </cell>
          <cell r="K145">
            <v>8500</v>
          </cell>
          <cell r="L145">
            <v>334041500</v>
          </cell>
          <cell r="M145">
            <v>8000</v>
          </cell>
          <cell r="N145">
            <v>314392000</v>
          </cell>
          <cell r="O145">
            <v>4900</v>
          </cell>
          <cell r="P145">
            <v>-900</v>
          </cell>
          <cell r="Q145">
            <v>3000</v>
          </cell>
          <cell r="R145">
            <v>3900</v>
          </cell>
        </row>
        <row r="146">
          <cell r="B146" t="str">
            <v xml:space="preserve">   a-4-b</v>
          </cell>
          <cell r="D146" t="str">
            <v>설 치 비</v>
          </cell>
          <cell r="E146" t="str">
            <v>M2</v>
          </cell>
          <cell r="F146">
            <v>39360</v>
          </cell>
          <cell r="G146">
            <v>9400</v>
          </cell>
          <cell r="H146">
            <v>369984000</v>
          </cell>
          <cell r="I146">
            <v>8200</v>
          </cell>
          <cell r="J146">
            <v>322752000</v>
          </cell>
          <cell r="K146">
            <v>12000</v>
          </cell>
          <cell r="L146">
            <v>472320000</v>
          </cell>
          <cell r="M146">
            <v>10000</v>
          </cell>
          <cell r="N146">
            <v>393600000</v>
          </cell>
          <cell r="O146">
            <v>9000</v>
          </cell>
          <cell r="P146">
            <v>800</v>
          </cell>
          <cell r="Q146">
            <v>9000</v>
          </cell>
          <cell r="R146">
            <v>9400</v>
          </cell>
        </row>
        <row r="147">
          <cell r="B147" t="str">
            <v>b</v>
          </cell>
          <cell r="D147" t="str">
            <v>목재원형거푸집(3회)</v>
          </cell>
          <cell r="H147">
            <v>0</v>
          </cell>
          <cell r="J147">
            <v>0</v>
          </cell>
          <cell r="L147">
            <v>0</v>
          </cell>
          <cell r="M147">
            <v>0</v>
          </cell>
          <cell r="N147">
            <v>0</v>
          </cell>
          <cell r="P147">
            <v>0</v>
          </cell>
        </row>
        <row r="148">
          <cell r="B148" t="str">
            <v xml:space="preserve">   b-1</v>
          </cell>
          <cell r="D148" t="str">
            <v>자 재 비</v>
          </cell>
          <cell r="E148" t="str">
            <v>M2</v>
          </cell>
          <cell r="F148">
            <v>589</v>
          </cell>
          <cell r="G148">
            <v>6000</v>
          </cell>
          <cell r="H148">
            <v>3534000</v>
          </cell>
          <cell r="I148">
            <v>7000</v>
          </cell>
          <cell r="J148">
            <v>4123000</v>
          </cell>
          <cell r="K148">
            <v>10000</v>
          </cell>
          <cell r="L148">
            <v>5890000</v>
          </cell>
          <cell r="M148">
            <v>8000</v>
          </cell>
          <cell r="N148">
            <v>4712000</v>
          </cell>
          <cell r="O148">
            <v>8000</v>
          </cell>
          <cell r="P148">
            <v>1000</v>
          </cell>
          <cell r="Q148">
            <v>3500</v>
          </cell>
          <cell r="R148">
            <v>5500</v>
          </cell>
        </row>
        <row r="149">
          <cell r="B149" t="str">
            <v xml:space="preserve">   b-2</v>
          </cell>
          <cell r="D149" t="str">
            <v>설 치 비</v>
          </cell>
          <cell r="E149" t="str">
            <v>M2</v>
          </cell>
          <cell r="F149">
            <v>589</v>
          </cell>
          <cell r="G149">
            <v>14000</v>
          </cell>
          <cell r="H149">
            <v>8246000</v>
          </cell>
          <cell r="I149">
            <v>13000</v>
          </cell>
          <cell r="J149">
            <v>7657000</v>
          </cell>
          <cell r="K149">
            <v>13500</v>
          </cell>
          <cell r="L149">
            <v>7951500</v>
          </cell>
          <cell r="M149">
            <v>13000</v>
          </cell>
          <cell r="N149">
            <v>7657000</v>
          </cell>
          <cell r="O149">
            <v>9000</v>
          </cell>
          <cell r="P149">
            <v>-4000</v>
          </cell>
          <cell r="Q149">
            <v>11500</v>
          </cell>
          <cell r="R149">
            <v>11000</v>
          </cell>
        </row>
        <row r="150">
          <cell r="B150" t="str">
            <v>c</v>
          </cell>
          <cell r="D150" t="str">
            <v>강재거푸집</v>
          </cell>
          <cell r="E150" t="str">
            <v>M2</v>
          </cell>
          <cell r="F150">
            <v>5662</v>
          </cell>
          <cell r="G150">
            <v>15000</v>
          </cell>
          <cell r="H150">
            <v>84930000</v>
          </cell>
          <cell r="I150">
            <v>12000</v>
          </cell>
          <cell r="J150">
            <v>67944000</v>
          </cell>
          <cell r="K150">
            <v>19500</v>
          </cell>
          <cell r="L150">
            <v>110409000</v>
          </cell>
          <cell r="M150">
            <v>15000</v>
          </cell>
          <cell r="N150">
            <v>84930000</v>
          </cell>
          <cell r="O150">
            <v>23300</v>
          </cell>
          <cell r="P150">
            <v>11300</v>
          </cell>
        </row>
        <row r="151">
          <cell r="B151" t="str">
            <v>d</v>
          </cell>
          <cell r="D151" t="str">
            <v>무늬거푸집</v>
          </cell>
          <cell r="E151" t="str">
            <v xml:space="preserve"> </v>
          </cell>
          <cell r="F151" t="str">
            <v xml:space="preserve"> </v>
          </cell>
          <cell r="H151">
            <v>0</v>
          </cell>
          <cell r="J151">
            <v>0</v>
          </cell>
          <cell r="L151">
            <v>0</v>
          </cell>
          <cell r="M151">
            <v>0</v>
          </cell>
          <cell r="N151">
            <v>0</v>
          </cell>
          <cell r="P151">
            <v>0</v>
          </cell>
        </row>
        <row r="152">
          <cell r="B152" t="str">
            <v xml:space="preserve">  d-1</v>
          </cell>
          <cell r="D152" t="str">
            <v>형식-1</v>
          </cell>
          <cell r="E152" t="str">
            <v>M2</v>
          </cell>
          <cell r="F152">
            <v>840</v>
          </cell>
          <cell r="G152">
            <v>6000</v>
          </cell>
          <cell r="H152">
            <v>5040000</v>
          </cell>
          <cell r="I152">
            <v>18000</v>
          </cell>
          <cell r="J152">
            <v>15120000</v>
          </cell>
          <cell r="K152">
            <v>22000</v>
          </cell>
          <cell r="L152">
            <v>18480000</v>
          </cell>
          <cell r="M152">
            <v>20000</v>
          </cell>
          <cell r="N152">
            <v>16800000</v>
          </cell>
          <cell r="O152">
            <v>19480</v>
          </cell>
          <cell r="P152">
            <v>1480</v>
          </cell>
          <cell r="Q152">
            <v>5800</v>
          </cell>
          <cell r="R152">
            <v>6600</v>
          </cell>
        </row>
        <row r="153">
          <cell r="B153" t="str">
            <v>e</v>
          </cell>
          <cell r="D153" t="str">
            <v>코팅거푸집 3회</v>
          </cell>
          <cell r="H153">
            <v>0</v>
          </cell>
          <cell r="J153">
            <v>0</v>
          </cell>
          <cell r="L153">
            <v>0</v>
          </cell>
          <cell r="M153">
            <v>0</v>
          </cell>
          <cell r="N153">
            <v>0</v>
          </cell>
          <cell r="P153">
            <v>0</v>
          </cell>
        </row>
        <row r="154">
          <cell r="B154" t="str">
            <v xml:space="preserve">  e-1</v>
          </cell>
          <cell r="D154" t="str">
            <v>자 재 비</v>
          </cell>
          <cell r="E154" t="str">
            <v>M2</v>
          </cell>
          <cell r="F154">
            <v>3729</v>
          </cell>
          <cell r="G154">
            <v>5600</v>
          </cell>
          <cell r="H154">
            <v>20882400</v>
          </cell>
          <cell r="I154">
            <v>7800</v>
          </cell>
          <cell r="J154">
            <v>29086200</v>
          </cell>
          <cell r="K154">
            <v>8500</v>
          </cell>
          <cell r="L154">
            <v>31696500</v>
          </cell>
          <cell r="M154">
            <v>8000</v>
          </cell>
          <cell r="N154">
            <v>29832000</v>
          </cell>
          <cell r="O154">
            <v>7550</v>
          </cell>
          <cell r="P154">
            <v>-250</v>
          </cell>
        </row>
        <row r="155">
          <cell r="B155" t="str">
            <v xml:space="preserve">  e-2</v>
          </cell>
          <cell r="D155" t="str">
            <v>설 치 비</v>
          </cell>
          <cell r="E155" t="str">
            <v>M2</v>
          </cell>
          <cell r="F155">
            <v>3729</v>
          </cell>
          <cell r="G155">
            <v>9400</v>
          </cell>
          <cell r="H155">
            <v>35052600</v>
          </cell>
          <cell r="I155">
            <v>8200</v>
          </cell>
          <cell r="J155">
            <v>30577800</v>
          </cell>
          <cell r="K155">
            <v>12000</v>
          </cell>
          <cell r="L155">
            <v>44748000</v>
          </cell>
          <cell r="M155">
            <v>10000</v>
          </cell>
          <cell r="N155">
            <v>37290000</v>
          </cell>
          <cell r="O155">
            <v>9000</v>
          </cell>
          <cell r="P155">
            <v>800</v>
          </cell>
        </row>
        <row r="156">
          <cell r="B156" t="str">
            <v>3.12</v>
          </cell>
          <cell r="D156" t="str">
            <v>동바리공</v>
          </cell>
          <cell r="H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P156">
            <v>0</v>
          </cell>
        </row>
        <row r="157">
          <cell r="B157" t="str">
            <v>a</v>
          </cell>
          <cell r="D157" t="str">
            <v>목재 동바리공(4회)</v>
          </cell>
          <cell r="H157">
            <v>0</v>
          </cell>
          <cell r="J157">
            <v>0</v>
          </cell>
          <cell r="L157">
            <v>0</v>
          </cell>
          <cell r="M157">
            <v>0</v>
          </cell>
          <cell r="N157">
            <v>0</v>
          </cell>
          <cell r="P157">
            <v>0</v>
          </cell>
        </row>
        <row r="158">
          <cell r="B158" t="str">
            <v xml:space="preserve">   a-1</v>
          </cell>
          <cell r="D158" t="str">
            <v>자 재 비</v>
          </cell>
          <cell r="E158" t="str">
            <v>공M3</v>
          </cell>
          <cell r="F158">
            <v>27138</v>
          </cell>
          <cell r="G158">
            <v>1700</v>
          </cell>
          <cell r="H158">
            <v>46134600</v>
          </cell>
          <cell r="I158">
            <v>1500</v>
          </cell>
          <cell r="J158">
            <v>40707000</v>
          </cell>
          <cell r="K158">
            <v>3500</v>
          </cell>
          <cell r="L158">
            <v>94983000</v>
          </cell>
          <cell r="M158">
            <v>2000</v>
          </cell>
          <cell r="N158">
            <v>54276000</v>
          </cell>
          <cell r="O158">
            <v>1500</v>
          </cell>
          <cell r="P158">
            <v>0</v>
          </cell>
          <cell r="Q158">
            <v>1500</v>
          </cell>
          <cell r="R158">
            <v>550</v>
          </cell>
        </row>
        <row r="159">
          <cell r="B159" t="str">
            <v xml:space="preserve">   a-2</v>
          </cell>
          <cell r="D159" t="str">
            <v>설 치 비</v>
          </cell>
          <cell r="E159" t="str">
            <v>공M3</v>
          </cell>
          <cell r="F159">
            <v>27138</v>
          </cell>
          <cell r="G159">
            <v>6800</v>
          </cell>
          <cell r="H159">
            <v>184538400</v>
          </cell>
          <cell r="I159">
            <v>4500</v>
          </cell>
          <cell r="J159">
            <v>122121000</v>
          </cell>
          <cell r="K159">
            <v>5000</v>
          </cell>
          <cell r="L159">
            <v>135690000</v>
          </cell>
          <cell r="M159">
            <v>4000</v>
          </cell>
          <cell r="N159">
            <v>108552000</v>
          </cell>
          <cell r="O159">
            <v>8000</v>
          </cell>
          <cell r="P159">
            <v>3500</v>
          </cell>
          <cell r="Q159">
            <v>3000</v>
          </cell>
          <cell r="R159">
            <v>3300</v>
          </cell>
        </row>
        <row r="160">
          <cell r="B160" t="str">
            <v xml:space="preserve"> b</v>
          </cell>
          <cell r="D160" t="str">
            <v>강관동바리</v>
          </cell>
          <cell r="E160" t="str">
            <v>공M3</v>
          </cell>
          <cell r="F160">
            <v>19707</v>
          </cell>
          <cell r="G160">
            <v>7500</v>
          </cell>
          <cell r="H160">
            <v>147802500</v>
          </cell>
          <cell r="I160">
            <v>5000</v>
          </cell>
          <cell r="J160">
            <v>98535000</v>
          </cell>
          <cell r="K160">
            <v>8500</v>
          </cell>
          <cell r="L160">
            <v>167509500</v>
          </cell>
          <cell r="M160">
            <v>6000</v>
          </cell>
          <cell r="N160">
            <v>118242000</v>
          </cell>
          <cell r="O160">
            <v>4500</v>
          </cell>
          <cell r="P160">
            <v>-500</v>
          </cell>
          <cell r="Q160">
            <v>4500</v>
          </cell>
          <cell r="R160">
            <v>4400</v>
          </cell>
        </row>
        <row r="161">
          <cell r="B161" t="str">
            <v xml:space="preserve"> c</v>
          </cell>
          <cell r="D161" t="str">
            <v>육교용강재동바리(4*8)</v>
          </cell>
          <cell r="E161" t="str">
            <v>M</v>
          </cell>
          <cell r="F161">
            <v>24</v>
          </cell>
          <cell r="G161">
            <v>1500000</v>
          </cell>
          <cell r="H161">
            <v>36000000</v>
          </cell>
          <cell r="I161">
            <v>1600000</v>
          </cell>
          <cell r="J161">
            <v>38400000</v>
          </cell>
          <cell r="K161">
            <v>10000000</v>
          </cell>
          <cell r="L161">
            <v>240000000</v>
          </cell>
          <cell r="M161">
            <v>1900000</v>
          </cell>
          <cell r="N161">
            <v>45600000</v>
          </cell>
          <cell r="O161">
            <v>2094000</v>
          </cell>
          <cell r="P161">
            <v>494000</v>
          </cell>
          <cell r="Q161">
            <v>1700000</v>
          </cell>
          <cell r="R161">
            <v>1540000</v>
          </cell>
        </row>
        <row r="162">
          <cell r="B162" t="str">
            <v xml:space="preserve">  3.13</v>
          </cell>
          <cell r="D162" t="str">
            <v>시공이음(스치로폴)</v>
          </cell>
          <cell r="F162" t="str">
            <v xml:space="preserve"> </v>
          </cell>
          <cell r="H162">
            <v>0</v>
          </cell>
          <cell r="J162">
            <v>0</v>
          </cell>
          <cell r="L162">
            <v>0</v>
          </cell>
          <cell r="M162">
            <v>0</v>
          </cell>
          <cell r="N162">
            <v>0</v>
          </cell>
          <cell r="P162">
            <v>0</v>
          </cell>
        </row>
        <row r="163">
          <cell r="B163" t="str">
            <v xml:space="preserve">    a</v>
          </cell>
          <cell r="D163" t="str">
            <v xml:space="preserve"> T=10 m/m</v>
          </cell>
          <cell r="E163" t="str">
            <v>M2</v>
          </cell>
          <cell r="F163">
            <v>576</v>
          </cell>
          <cell r="G163">
            <v>1000</v>
          </cell>
          <cell r="H163">
            <v>576000</v>
          </cell>
          <cell r="I163">
            <v>1200</v>
          </cell>
          <cell r="J163">
            <v>691200</v>
          </cell>
          <cell r="K163">
            <v>1500</v>
          </cell>
          <cell r="L163">
            <v>864000</v>
          </cell>
          <cell r="M163">
            <v>1000</v>
          </cell>
          <cell r="N163">
            <v>576000</v>
          </cell>
          <cell r="O163">
            <v>1200</v>
          </cell>
          <cell r="P163">
            <v>0</v>
          </cell>
          <cell r="Q163">
            <v>950</v>
          </cell>
          <cell r="R163">
            <v>550</v>
          </cell>
        </row>
        <row r="164">
          <cell r="B164" t="str">
            <v xml:space="preserve"> b</v>
          </cell>
          <cell r="D164" t="str">
            <v xml:space="preserve"> T=20 m/m</v>
          </cell>
          <cell r="E164" t="str">
            <v>M2</v>
          </cell>
          <cell r="F164">
            <v>379</v>
          </cell>
          <cell r="G164">
            <v>1500</v>
          </cell>
          <cell r="H164">
            <v>568500</v>
          </cell>
          <cell r="I164">
            <v>2000</v>
          </cell>
          <cell r="J164">
            <v>758000</v>
          </cell>
          <cell r="K164">
            <v>1500</v>
          </cell>
          <cell r="L164">
            <v>568500</v>
          </cell>
          <cell r="M164">
            <v>1000</v>
          </cell>
          <cell r="N164">
            <v>379000</v>
          </cell>
          <cell r="O164">
            <v>2000</v>
          </cell>
          <cell r="P164">
            <v>0</v>
          </cell>
          <cell r="Q164">
            <v>1350</v>
          </cell>
          <cell r="R164">
            <v>880</v>
          </cell>
        </row>
        <row r="165">
          <cell r="B165" t="str">
            <v xml:space="preserve">  3.14</v>
          </cell>
          <cell r="D165" t="str">
            <v>물푸기공</v>
          </cell>
          <cell r="E165" t="str">
            <v>HR</v>
          </cell>
          <cell r="F165">
            <v>626</v>
          </cell>
          <cell r="G165">
            <v>9000</v>
          </cell>
          <cell r="H165">
            <v>5634000</v>
          </cell>
          <cell r="I165">
            <v>20000</v>
          </cell>
          <cell r="J165">
            <v>12520000</v>
          </cell>
          <cell r="K165">
            <v>50000</v>
          </cell>
          <cell r="L165">
            <v>31300000</v>
          </cell>
          <cell r="M165">
            <v>41000</v>
          </cell>
          <cell r="N165">
            <v>25666000</v>
          </cell>
          <cell r="O165">
            <v>79860</v>
          </cell>
          <cell r="P165">
            <v>59860</v>
          </cell>
          <cell r="Q165">
            <v>18000</v>
          </cell>
          <cell r="R165">
            <v>8300</v>
          </cell>
        </row>
        <row r="166">
          <cell r="B166" t="str">
            <v>3.15</v>
          </cell>
          <cell r="D166" t="str">
            <v>철근가공 및 조립</v>
          </cell>
          <cell r="E166" t="str">
            <v xml:space="preserve"> </v>
          </cell>
          <cell r="F166" t="str">
            <v xml:space="preserve"> </v>
          </cell>
          <cell r="H166">
            <v>0</v>
          </cell>
          <cell r="J166">
            <v>0</v>
          </cell>
          <cell r="L166">
            <v>0</v>
          </cell>
          <cell r="M166">
            <v>0</v>
          </cell>
          <cell r="N166">
            <v>0</v>
          </cell>
          <cell r="P166">
            <v>0</v>
          </cell>
        </row>
        <row r="167">
          <cell r="B167" t="str">
            <v xml:space="preserve"> b</v>
          </cell>
          <cell r="D167" t="str">
            <v>보 통</v>
          </cell>
          <cell r="E167" t="str">
            <v>TON</v>
          </cell>
          <cell r="F167">
            <v>2847.8290000000002</v>
          </cell>
          <cell r="G167">
            <v>170000</v>
          </cell>
          <cell r="H167">
            <v>484130930</v>
          </cell>
          <cell r="I167">
            <v>170000</v>
          </cell>
          <cell r="J167">
            <v>484130930</v>
          </cell>
          <cell r="K167">
            <v>200000</v>
          </cell>
          <cell r="L167">
            <v>569565800</v>
          </cell>
          <cell r="M167">
            <v>210000</v>
          </cell>
          <cell r="N167">
            <v>598044090</v>
          </cell>
          <cell r="O167">
            <v>170000</v>
          </cell>
          <cell r="P167">
            <v>0</v>
          </cell>
          <cell r="Q167">
            <v>130000</v>
          </cell>
          <cell r="R167">
            <v>130000</v>
          </cell>
        </row>
        <row r="168">
          <cell r="B168" t="str">
            <v xml:space="preserve"> c</v>
          </cell>
          <cell r="D168" t="str">
            <v>복 잡</v>
          </cell>
          <cell r="E168" t="str">
            <v>TON</v>
          </cell>
          <cell r="F168">
            <v>1868.296</v>
          </cell>
          <cell r="G168">
            <v>170000</v>
          </cell>
          <cell r="H168">
            <v>317610320</v>
          </cell>
          <cell r="I168">
            <v>170000</v>
          </cell>
          <cell r="J168">
            <v>317610320</v>
          </cell>
          <cell r="K168">
            <v>220000</v>
          </cell>
          <cell r="L168">
            <v>411025120</v>
          </cell>
          <cell r="M168">
            <v>210000</v>
          </cell>
          <cell r="N168">
            <v>392342160</v>
          </cell>
          <cell r="O168">
            <v>170000</v>
          </cell>
          <cell r="P168">
            <v>0</v>
          </cell>
          <cell r="Q168">
            <v>130000</v>
          </cell>
          <cell r="R168">
            <v>130000</v>
          </cell>
        </row>
        <row r="169">
          <cell r="B169" t="str">
            <v xml:space="preserve"> d</v>
          </cell>
          <cell r="D169" t="str">
            <v>스페이셔 설치</v>
          </cell>
          <cell r="E169" t="str">
            <v>M2</v>
          </cell>
          <cell r="F169">
            <v>23311</v>
          </cell>
          <cell r="G169">
            <v>200</v>
          </cell>
          <cell r="H169">
            <v>4662200</v>
          </cell>
          <cell r="I169">
            <v>150</v>
          </cell>
          <cell r="J169">
            <v>3496650</v>
          </cell>
          <cell r="K169">
            <v>150</v>
          </cell>
          <cell r="L169">
            <v>3496650</v>
          </cell>
          <cell r="M169">
            <v>150</v>
          </cell>
          <cell r="N169">
            <v>3496650</v>
          </cell>
          <cell r="O169">
            <v>150</v>
          </cell>
          <cell r="P169">
            <v>0</v>
          </cell>
          <cell r="Q169">
            <v>200</v>
          </cell>
          <cell r="R169">
            <v>1100</v>
          </cell>
        </row>
        <row r="170">
          <cell r="B170" t="str">
            <v>3.16</v>
          </cell>
          <cell r="D170" t="str">
            <v>콘크리트 타설공</v>
          </cell>
          <cell r="H170">
            <v>0</v>
          </cell>
          <cell r="J170">
            <v>0</v>
          </cell>
          <cell r="L170">
            <v>0</v>
          </cell>
          <cell r="M170">
            <v>0</v>
          </cell>
          <cell r="N170">
            <v>0</v>
          </cell>
          <cell r="P170">
            <v>0</v>
          </cell>
        </row>
        <row r="171">
          <cell r="B171" t="str">
            <v>b</v>
          </cell>
          <cell r="D171" t="str">
            <v>무근콘크리트 (VIB 포함)</v>
          </cell>
          <cell r="E171" t="str">
            <v>M3</v>
          </cell>
          <cell r="F171">
            <v>2264</v>
          </cell>
          <cell r="G171">
            <v>9500</v>
          </cell>
          <cell r="H171">
            <v>21508000</v>
          </cell>
          <cell r="I171">
            <v>9000</v>
          </cell>
          <cell r="J171">
            <v>20376000</v>
          </cell>
          <cell r="K171">
            <v>12000</v>
          </cell>
          <cell r="L171">
            <v>27168000</v>
          </cell>
          <cell r="M171">
            <v>12000</v>
          </cell>
          <cell r="N171">
            <v>27168000</v>
          </cell>
          <cell r="O171">
            <v>9000</v>
          </cell>
          <cell r="P171">
            <v>0</v>
          </cell>
          <cell r="Q171">
            <v>8000</v>
          </cell>
          <cell r="R171">
            <v>8200</v>
          </cell>
        </row>
        <row r="172">
          <cell r="B172" t="str">
            <v>c</v>
          </cell>
          <cell r="D172" t="str">
            <v>무근콘크리트 (VIB 제외)</v>
          </cell>
          <cell r="E172" t="str">
            <v>M3</v>
          </cell>
          <cell r="F172">
            <v>2586</v>
          </cell>
          <cell r="G172">
            <v>9500</v>
          </cell>
          <cell r="H172">
            <v>24567000</v>
          </cell>
          <cell r="I172">
            <v>9000</v>
          </cell>
          <cell r="J172">
            <v>23274000</v>
          </cell>
          <cell r="K172">
            <v>12000</v>
          </cell>
          <cell r="L172">
            <v>31032000</v>
          </cell>
          <cell r="M172">
            <v>12000</v>
          </cell>
          <cell r="N172">
            <v>31032000</v>
          </cell>
          <cell r="O172">
            <v>9000</v>
          </cell>
          <cell r="P172">
            <v>0</v>
          </cell>
          <cell r="Q172">
            <v>8000</v>
          </cell>
          <cell r="R172">
            <v>7200</v>
          </cell>
        </row>
        <row r="173">
          <cell r="B173" t="str">
            <v>d</v>
          </cell>
          <cell r="D173" t="str">
            <v>콘크리트타설(펌프카사용)</v>
          </cell>
          <cell r="H173">
            <v>0</v>
          </cell>
          <cell r="J173">
            <v>0</v>
          </cell>
          <cell r="L173">
            <v>0</v>
          </cell>
          <cell r="M173">
            <v>0</v>
          </cell>
          <cell r="N173">
            <v>0</v>
          </cell>
          <cell r="P173">
            <v>0</v>
          </cell>
        </row>
        <row r="174">
          <cell r="B174" t="str">
            <v>d-1</v>
          </cell>
          <cell r="D174" t="str">
            <v xml:space="preserve"> 0 - 15 M</v>
          </cell>
          <cell r="E174" t="str">
            <v>M3</v>
          </cell>
          <cell r="F174">
            <v>33720</v>
          </cell>
          <cell r="G174">
            <v>9500</v>
          </cell>
          <cell r="H174">
            <v>320340000</v>
          </cell>
          <cell r="I174">
            <v>9000</v>
          </cell>
          <cell r="J174">
            <v>303480000</v>
          </cell>
          <cell r="K174">
            <v>12000</v>
          </cell>
          <cell r="L174">
            <v>404640000</v>
          </cell>
          <cell r="M174">
            <v>12000</v>
          </cell>
          <cell r="N174">
            <v>404640000</v>
          </cell>
          <cell r="O174">
            <v>9000</v>
          </cell>
          <cell r="P174">
            <v>0</v>
          </cell>
          <cell r="Q174">
            <v>8000</v>
          </cell>
          <cell r="R174">
            <v>8300</v>
          </cell>
        </row>
        <row r="175">
          <cell r="B175" t="str">
            <v>d-2</v>
          </cell>
          <cell r="D175" t="str">
            <v xml:space="preserve"> 15 M 이상</v>
          </cell>
          <cell r="E175" t="str">
            <v>M3</v>
          </cell>
          <cell r="F175">
            <v>6510</v>
          </cell>
          <cell r="G175">
            <v>9500</v>
          </cell>
          <cell r="H175">
            <v>61845000</v>
          </cell>
          <cell r="I175">
            <v>9000</v>
          </cell>
          <cell r="J175">
            <v>58590000</v>
          </cell>
          <cell r="K175">
            <v>12000</v>
          </cell>
          <cell r="L175">
            <v>78120000</v>
          </cell>
          <cell r="M175">
            <v>12000</v>
          </cell>
          <cell r="N175">
            <v>78120000</v>
          </cell>
          <cell r="O175">
            <v>9000</v>
          </cell>
          <cell r="P175">
            <v>0</v>
          </cell>
          <cell r="Q175">
            <v>8000</v>
          </cell>
        </row>
        <row r="176">
          <cell r="B176" t="str">
            <v>3.17</v>
          </cell>
          <cell r="D176" t="str">
            <v>표면처리</v>
          </cell>
          <cell r="H176">
            <v>0</v>
          </cell>
          <cell r="J176">
            <v>0</v>
          </cell>
          <cell r="L176">
            <v>0</v>
          </cell>
          <cell r="M176">
            <v>0</v>
          </cell>
          <cell r="N176">
            <v>0</v>
          </cell>
          <cell r="P176">
            <v>0</v>
          </cell>
        </row>
        <row r="177">
          <cell r="B177" t="str">
            <v>a</v>
          </cell>
          <cell r="D177" t="str">
            <v>슬래브 양생</v>
          </cell>
          <cell r="E177" t="str">
            <v>M2</v>
          </cell>
          <cell r="F177">
            <v>24110</v>
          </cell>
          <cell r="G177">
            <v>300</v>
          </cell>
          <cell r="H177">
            <v>7233000</v>
          </cell>
          <cell r="I177">
            <v>300</v>
          </cell>
          <cell r="J177">
            <v>7233000</v>
          </cell>
          <cell r="K177">
            <v>350</v>
          </cell>
          <cell r="L177">
            <v>8438500</v>
          </cell>
          <cell r="M177">
            <v>300</v>
          </cell>
          <cell r="N177">
            <v>7233000</v>
          </cell>
          <cell r="O177">
            <v>500</v>
          </cell>
          <cell r="P177">
            <v>200</v>
          </cell>
          <cell r="Q177">
            <v>250</v>
          </cell>
          <cell r="R177">
            <v>220</v>
          </cell>
        </row>
        <row r="178">
          <cell r="B178" t="str">
            <v>b</v>
          </cell>
          <cell r="D178" t="str">
            <v>데크 휘니샤 면고르기</v>
          </cell>
          <cell r="E178" t="str">
            <v>M2</v>
          </cell>
          <cell r="F178">
            <v>24110</v>
          </cell>
          <cell r="G178">
            <v>300</v>
          </cell>
          <cell r="H178">
            <v>7233000</v>
          </cell>
          <cell r="I178">
            <v>300</v>
          </cell>
          <cell r="J178">
            <v>7233000</v>
          </cell>
          <cell r="K178">
            <v>4500</v>
          </cell>
          <cell r="L178">
            <v>108495000</v>
          </cell>
          <cell r="M178">
            <v>400</v>
          </cell>
          <cell r="N178">
            <v>9644000</v>
          </cell>
          <cell r="O178">
            <v>3800</v>
          </cell>
          <cell r="P178">
            <v>3500</v>
          </cell>
          <cell r="Q178">
            <v>250</v>
          </cell>
          <cell r="R178">
            <v>1100</v>
          </cell>
        </row>
        <row r="179">
          <cell r="H179">
            <v>0</v>
          </cell>
          <cell r="L179">
            <v>0</v>
          </cell>
          <cell r="M179">
            <v>0</v>
          </cell>
          <cell r="N179">
            <v>0</v>
          </cell>
          <cell r="P179">
            <v>0</v>
          </cell>
        </row>
        <row r="180">
          <cell r="H180">
            <v>0</v>
          </cell>
          <cell r="L180">
            <v>0</v>
          </cell>
          <cell r="M180">
            <v>0</v>
          </cell>
          <cell r="N180">
            <v>0</v>
          </cell>
          <cell r="P180">
            <v>0</v>
          </cell>
        </row>
        <row r="181">
          <cell r="H181">
            <v>0</v>
          </cell>
          <cell r="L181">
            <v>0</v>
          </cell>
          <cell r="M181">
            <v>0</v>
          </cell>
          <cell r="N181">
            <v>0</v>
          </cell>
          <cell r="P181">
            <v>0</v>
          </cell>
        </row>
        <row r="182">
          <cell r="H182">
            <v>0</v>
          </cell>
          <cell r="L182">
            <v>0</v>
          </cell>
          <cell r="M182">
            <v>0</v>
          </cell>
          <cell r="N182">
            <v>0</v>
          </cell>
          <cell r="P182">
            <v>0</v>
          </cell>
        </row>
        <row r="183">
          <cell r="P183">
            <v>0</v>
          </cell>
        </row>
        <row r="184">
          <cell r="P184">
            <v>0</v>
          </cell>
        </row>
        <row r="185">
          <cell r="H185">
            <v>0</v>
          </cell>
          <cell r="L185">
            <v>0</v>
          </cell>
          <cell r="M185">
            <v>0</v>
          </cell>
          <cell r="N185">
            <v>0</v>
          </cell>
          <cell r="P185">
            <v>0</v>
          </cell>
        </row>
        <row r="186">
          <cell r="H186">
            <v>0</v>
          </cell>
          <cell r="L186">
            <v>0</v>
          </cell>
          <cell r="M186">
            <v>0</v>
          </cell>
          <cell r="N186">
            <v>0</v>
          </cell>
          <cell r="P186">
            <v>0</v>
          </cell>
        </row>
        <row r="199">
          <cell r="H199">
            <v>0</v>
          </cell>
          <cell r="L199">
            <v>0</v>
          </cell>
          <cell r="M199">
            <v>0</v>
          </cell>
          <cell r="N199">
            <v>0</v>
          </cell>
          <cell r="P199">
            <v>0</v>
          </cell>
        </row>
        <row r="200">
          <cell r="D200" t="str">
            <v>철근콘크리트공사 계</v>
          </cell>
          <cell r="H200">
            <v>2529326850</v>
          </cell>
          <cell r="J200">
            <v>2348340300</v>
          </cell>
          <cell r="L200">
            <v>3461730070</v>
          </cell>
          <cell r="N200">
            <v>2905423900</v>
          </cell>
          <cell r="P200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주요자재집계표"/>
      <sheetName val="계림육교"/>
      <sheetName val="계림(함평)"/>
      <sheetName val="계림(장성)"/>
      <sheetName val="총괄철근"/>
      <sheetName val="총괄토공"/>
      <sheetName val="총괄(1)"/>
      <sheetName val="총괄(2)"/>
      <sheetName val="라멘철근방향별"/>
      <sheetName val="방향별토공"/>
      <sheetName val="구체방향별집계(1)"/>
      <sheetName val="구체방향별집계(2)"/>
      <sheetName val="접슬방향별집계"/>
      <sheetName val="라멘함평 철근"/>
      <sheetName val="함평토공"/>
      <sheetName val="라멘함평방향(1)"/>
      <sheetName val="라멘함평방향(2)"/>
      <sheetName val="접슬함평방향"/>
      <sheetName val="라멘장성 철근"/>
      <sheetName val="장성토공"/>
      <sheetName val="라멘장성방향(1)"/>
      <sheetName val="라멘장성방향(2)"/>
      <sheetName val="접슬장성방향 "/>
      <sheetName val="보강토수량"/>
      <sheetName val="타공종이기"/>
      <sheetName val="laro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교대집계"/>
      <sheetName val="철근집계"/>
      <sheetName val="APP수량집계"/>
      <sheetName val="APP철근집계"/>
      <sheetName val="교대토공집계"/>
      <sheetName val="시점교대"/>
      <sheetName val="종점교대"/>
      <sheetName val="시점교대시점토공"/>
      <sheetName val="시점교대종점토공"/>
      <sheetName val="접속슬래브)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69">
          <cell r="AG69">
            <v>77.28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공구산출내역서"/>
      <sheetName val="1,2공구원가계산서"/>
      <sheetName val="2공구산출내역"/>
      <sheetName val="1공구원가계산"/>
      <sheetName val="2공구원가계산"/>
    </sheetNames>
    <sheetDataSet>
      <sheetData sheetId="0" refreshError="1">
        <row r="745">
          <cell r="F745">
            <v>922148830.20000005</v>
          </cell>
        </row>
        <row r="746">
          <cell r="F746">
            <v>50000000</v>
          </cell>
        </row>
      </sheetData>
      <sheetData sheetId="1" refreshError="1">
        <row r="5">
          <cell r="D5">
            <v>515989155</v>
          </cell>
        </row>
        <row r="9">
          <cell r="D9">
            <v>103851757</v>
          </cell>
        </row>
        <row r="10">
          <cell r="D10">
            <v>59927453</v>
          </cell>
        </row>
        <row r="11">
          <cell r="D11">
            <v>421813422</v>
          </cell>
        </row>
        <row r="12">
          <cell r="D12">
            <v>12676720</v>
          </cell>
        </row>
        <row r="13">
          <cell r="D13">
            <v>13876834</v>
          </cell>
        </row>
        <row r="16">
          <cell r="D16">
            <v>401608645</v>
          </cell>
        </row>
        <row r="17">
          <cell r="D17">
            <v>787706746</v>
          </cell>
        </row>
        <row r="23">
          <cell r="D23">
            <v>326681153</v>
          </cell>
        </row>
        <row r="27">
          <cell r="D27">
            <v>65750242</v>
          </cell>
        </row>
        <row r="28">
          <cell r="D28">
            <v>38439805</v>
          </cell>
        </row>
        <row r="29">
          <cell r="D29">
            <v>270304714</v>
          </cell>
        </row>
        <row r="30">
          <cell r="D30">
            <v>12676720</v>
          </cell>
        </row>
        <row r="31">
          <cell r="D31">
            <v>4532691</v>
          </cell>
        </row>
        <row r="34">
          <cell r="D34">
            <v>260842209</v>
          </cell>
        </row>
        <row r="35">
          <cell r="D35">
            <v>511469653</v>
          </cell>
        </row>
      </sheetData>
      <sheetData sheetId="2" refreshError="1">
        <row r="174">
          <cell r="F174">
            <v>598915604.60000002</v>
          </cell>
        </row>
        <row r="175">
          <cell r="F175">
            <v>6000000</v>
          </cell>
        </row>
      </sheetData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RAHMEN"/>
      <sheetName val="#RE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tabSelected="1" view="pageBreakPreview" zoomScale="55" zoomScaleSheetLayoutView="55" workbookViewId="0">
      <selection activeCell="J14" sqref="J14"/>
    </sheetView>
  </sheetViews>
  <sheetFormatPr defaultRowHeight="13.5"/>
  <cols>
    <col min="1" max="1" width="5.25" style="1" bestFit="1" customWidth="1"/>
    <col min="2" max="2" width="20.875" style="1" bestFit="1" customWidth="1"/>
    <col min="3" max="3" width="12.625" style="1" customWidth="1"/>
    <col min="4" max="4" width="4.75" style="1" bestFit="1" customWidth="1"/>
    <col min="5" max="6" width="13.875" style="1" customWidth="1"/>
    <col min="7" max="7" width="21.625" style="1" customWidth="1"/>
    <col min="8" max="8" width="10.125" style="1" customWidth="1"/>
    <col min="9" max="9" width="12.75" style="1" customWidth="1"/>
    <col min="10" max="10" width="12.25" style="1" customWidth="1"/>
    <col min="11" max="13" width="9" style="1" customWidth="1"/>
    <col min="14" max="16384" width="9" style="1"/>
  </cols>
  <sheetData>
    <row r="1" spans="1:12" ht="35.25" customHeight="1">
      <c r="A1" s="7" t="s">
        <v>5</v>
      </c>
      <c r="F1" s="3"/>
      <c r="G1" s="18"/>
      <c r="H1" s="19"/>
      <c r="I1" s="20" t="s">
        <v>117</v>
      </c>
      <c r="J1" s="19"/>
      <c r="K1" s="19"/>
    </row>
    <row r="2" spans="1:12" ht="35.25" customHeight="1">
      <c r="A2" s="82" t="s">
        <v>4</v>
      </c>
      <c r="B2" s="82" t="s">
        <v>0</v>
      </c>
      <c r="C2" s="83" t="s">
        <v>1</v>
      </c>
      <c r="D2" s="82" t="s">
        <v>6</v>
      </c>
      <c r="E2" s="82" t="s">
        <v>124</v>
      </c>
      <c r="F2" s="77"/>
      <c r="G2" s="74" t="s">
        <v>121</v>
      </c>
      <c r="H2" s="77" t="s">
        <v>123</v>
      </c>
      <c r="I2" s="20"/>
      <c r="J2" s="19"/>
      <c r="K2" s="19"/>
    </row>
    <row r="3" spans="1:12" ht="30" customHeight="1">
      <c r="A3" s="77"/>
      <c r="B3" s="77"/>
      <c r="C3" s="77"/>
      <c r="D3" s="77"/>
      <c r="E3" s="22" t="s">
        <v>126</v>
      </c>
      <c r="F3" s="22" t="s">
        <v>125</v>
      </c>
      <c r="G3" s="23" t="s">
        <v>122</v>
      </c>
      <c r="H3" s="77"/>
      <c r="I3" s="21" t="s">
        <v>115</v>
      </c>
      <c r="J3" s="12" t="s">
        <v>2</v>
      </c>
      <c r="K3" s="12" t="s">
        <v>114</v>
      </c>
    </row>
    <row r="4" spans="1:12" ht="30" customHeight="1">
      <c r="A4" s="4"/>
      <c r="B4" s="4" t="s">
        <v>138</v>
      </c>
      <c r="C4" s="9"/>
      <c r="D4" s="4"/>
      <c r="E4" s="6">
        <f>SUM(E5:E73)</f>
        <v>161413</v>
      </c>
      <c r="F4" s="10">
        <f>SUM(F5:F73)</f>
        <v>154724</v>
      </c>
      <c r="G4" s="12"/>
      <c r="H4" s="12"/>
      <c r="I4" s="13"/>
      <c r="J4" s="12"/>
      <c r="K4" s="14"/>
    </row>
    <row r="5" spans="1:12" ht="30" customHeight="1">
      <c r="A5" s="4">
        <v>1</v>
      </c>
      <c r="B5" s="5" t="s">
        <v>3</v>
      </c>
      <c r="C5" s="4">
        <v>25</v>
      </c>
      <c r="D5" s="4" t="s">
        <v>12</v>
      </c>
      <c r="E5" s="6">
        <v>370</v>
      </c>
      <c r="F5" s="6">
        <v>370</v>
      </c>
      <c r="G5" s="12" t="s">
        <v>63</v>
      </c>
      <c r="H5" s="12"/>
      <c r="I5" s="13">
        <v>15200</v>
      </c>
      <c r="J5" s="12" t="s">
        <v>45</v>
      </c>
      <c r="K5" s="15">
        <f>E5-F5</f>
        <v>0</v>
      </c>
      <c r="L5" s="1">
        <v>1</v>
      </c>
    </row>
    <row r="6" spans="1:12" ht="30" customHeight="1">
      <c r="A6" s="4">
        <v>2</v>
      </c>
      <c r="B6" s="5" t="s">
        <v>3</v>
      </c>
      <c r="C6" s="4">
        <v>26</v>
      </c>
      <c r="D6" s="4" t="s">
        <v>12</v>
      </c>
      <c r="E6" s="6">
        <v>481</v>
      </c>
      <c r="F6" s="6">
        <v>481</v>
      </c>
      <c r="G6" s="12" t="s">
        <v>118</v>
      </c>
      <c r="H6" s="16"/>
      <c r="I6" s="13">
        <v>15200</v>
      </c>
      <c r="J6" s="12" t="s">
        <v>45</v>
      </c>
      <c r="K6" s="15">
        <f t="shared" ref="K6:K49" si="0">E6-F6</f>
        <v>0</v>
      </c>
      <c r="L6" s="1">
        <v>1</v>
      </c>
    </row>
    <row r="7" spans="1:12" ht="30" customHeight="1">
      <c r="A7" s="4">
        <v>3</v>
      </c>
      <c r="B7" s="5" t="s">
        <v>3</v>
      </c>
      <c r="C7" s="4">
        <v>27</v>
      </c>
      <c r="D7" s="4" t="s">
        <v>27</v>
      </c>
      <c r="E7" s="6">
        <v>1755</v>
      </c>
      <c r="F7" s="6">
        <v>1755</v>
      </c>
      <c r="G7" s="12" t="s">
        <v>64</v>
      </c>
      <c r="H7" s="12"/>
      <c r="I7" s="13">
        <v>15200</v>
      </c>
      <c r="J7" s="12" t="s">
        <v>45</v>
      </c>
      <c r="K7" s="15">
        <f t="shared" si="0"/>
        <v>0</v>
      </c>
      <c r="L7" s="1">
        <v>1</v>
      </c>
    </row>
    <row r="8" spans="1:12" ht="30" customHeight="1">
      <c r="A8" s="4">
        <v>4</v>
      </c>
      <c r="B8" s="5" t="s">
        <v>3</v>
      </c>
      <c r="C8" s="4">
        <v>28</v>
      </c>
      <c r="D8" s="4" t="s">
        <v>12</v>
      </c>
      <c r="E8" s="6">
        <v>734</v>
      </c>
      <c r="F8" s="6">
        <v>734</v>
      </c>
      <c r="G8" s="12" t="s">
        <v>56</v>
      </c>
      <c r="H8" s="12"/>
      <c r="I8" s="13">
        <v>13600</v>
      </c>
      <c r="J8" s="12" t="s">
        <v>45</v>
      </c>
      <c r="K8" s="15">
        <f t="shared" si="0"/>
        <v>0</v>
      </c>
      <c r="L8" s="1">
        <v>1</v>
      </c>
    </row>
    <row r="9" spans="1:12" ht="30" customHeight="1">
      <c r="A9" s="4">
        <v>5</v>
      </c>
      <c r="B9" s="5" t="s">
        <v>3</v>
      </c>
      <c r="C9" s="4">
        <v>29</v>
      </c>
      <c r="D9" s="4" t="s">
        <v>12</v>
      </c>
      <c r="E9" s="6">
        <v>93</v>
      </c>
      <c r="F9" s="6">
        <v>93</v>
      </c>
      <c r="G9" s="12" t="s">
        <v>65</v>
      </c>
      <c r="H9" s="12"/>
      <c r="I9" s="13">
        <v>15200</v>
      </c>
      <c r="J9" s="12" t="s">
        <v>66</v>
      </c>
      <c r="K9" s="15">
        <f t="shared" si="0"/>
        <v>0</v>
      </c>
      <c r="L9" s="1">
        <v>1</v>
      </c>
    </row>
    <row r="10" spans="1:12" ht="30" customHeight="1">
      <c r="A10" s="4">
        <v>6</v>
      </c>
      <c r="B10" s="5" t="s">
        <v>3</v>
      </c>
      <c r="C10" s="4">
        <v>30</v>
      </c>
      <c r="D10" s="4" t="s">
        <v>27</v>
      </c>
      <c r="E10" s="6">
        <v>139</v>
      </c>
      <c r="F10" s="6">
        <v>139</v>
      </c>
      <c r="G10" s="12" t="s">
        <v>67</v>
      </c>
      <c r="H10" s="12"/>
      <c r="I10" s="13">
        <v>15200</v>
      </c>
      <c r="J10" s="12" t="s">
        <v>45</v>
      </c>
      <c r="K10" s="15">
        <f t="shared" si="0"/>
        <v>0</v>
      </c>
      <c r="L10" s="1">
        <v>1</v>
      </c>
    </row>
    <row r="11" spans="1:12" ht="30" customHeight="1">
      <c r="A11" s="4">
        <v>7</v>
      </c>
      <c r="B11" s="5" t="s">
        <v>3</v>
      </c>
      <c r="C11" s="4">
        <v>31</v>
      </c>
      <c r="D11" s="4" t="s">
        <v>10</v>
      </c>
      <c r="E11" s="6">
        <v>112</v>
      </c>
      <c r="F11" s="6">
        <v>112</v>
      </c>
      <c r="G11" s="12" t="s">
        <v>68</v>
      </c>
      <c r="H11" s="12"/>
      <c r="I11" s="13">
        <v>15200</v>
      </c>
      <c r="J11" s="12" t="s">
        <v>66</v>
      </c>
      <c r="K11" s="15">
        <f t="shared" si="0"/>
        <v>0</v>
      </c>
      <c r="L11" s="1">
        <v>1</v>
      </c>
    </row>
    <row r="12" spans="1:12" ht="30" customHeight="1">
      <c r="A12" s="4">
        <v>8</v>
      </c>
      <c r="B12" s="5" t="s">
        <v>3</v>
      </c>
      <c r="C12" s="4">
        <v>32</v>
      </c>
      <c r="D12" s="4" t="s">
        <v>10</v>
      </c>
      <c r="E12" s="6">
        <v>106</v>
      </c>
      <c r="F12" s="6">
        <v>106</v>
      </c>
      <c r="G12" s="12" t="s">
        <v>69</v>
      </c>
      <c r="H12" s="12"/>
      <c r="I12" s="13">
        <v>15200</v>
      </c>
      <c r="J12" s="12" t="s">
        <v>66</v>
      </c>
      <c r="K12" s="15">
        <f t="shared" si="0"/>
        <v>0</v>
      </c>
      <c r="L12" s="1">
        <v>1</v>
      </c>
    </row>
    <row r="13" spans="1:12" ht="30" customHeight="1">
      <c r="A13" s="4">
        <v>9</v>
      </c>
      <c r="B13" s="5" t="s">
        <v>3</v>
      </c>
      <c r="C13" s="4">
        <v>33</v>
      </c>
      <c r="D13" s="4" t="s">
        <v>12</v>
      </c>
      <c r="E13" s="6">
        <v>3098</v>
      </c>
      <c r="F13" s="6">
        <v>3098</v>
      </c>
      <c r="G13" s="12" t="s">
        <v>56</v>
      </c>
      <c r="H13" s="12"/>
      <c r="I13" s="13">
        <v>13400</v>
      </c>
      <c r="J13" s="12" t="s">
        <v>45</v>
      </c>
      <c r="K13" s="15">
        <f t="shared" si="0"/>
        <v>0</v>
      </c>
      <c r="L13" s="1">
        <v>1</v>
      </c>
    </row>
    <row r="14" spans="1:12" ht="30" customHeight="1">
      <c r="A14" s="4">
        <v>10</v>
      </c>
      <c r="B14" s="5" t="s">
        <v>3</v>
      </c>
      <c r="C14" s="9" t="s">
        <v>35</v>
      </c>
      <c r="D14" s="4" t="s">
        <v>12</v>
      </c>
      <c r="E14" s="6">
        <v>1183</v>
      </c>
      <c r="F14" s="6">
        <v>1183</v>
      </c>
      <c r="G14" s="12" t="s">
        <v>74</v>
      </c>
      <c r="H14" s="12"/>
      <c r="I14" s="13">
        <v>12000</v>
      </c>
      <c r="J14" s="12" t="s">
        <v>45</v>
      </c>
      <c r="K14" s="15">
        <f t="shared" si="0"/>
        <v>0</v>
      </c>
      <c r="L14" s="1">
        <v>1</v>
      </c>
    </row>
    <row r="15" spans="1:12" ht="30" customHeight="1">
      <c r="A15" s="4">
        <v>11</v>
      </c>
      <c r="B15" s="5" t="s">
        <v>3</v>
      </c>
      <c r="C15" s="9" t="s">
        <v>36</v>
      </c>
      <c r="D15" s="4" t="s">
        <v>27</v>
      </c>
      <c r="E15" s="6">
        <v>1260</v>
      </c>
      <c r="F15" s="6">
        <v>1260</v>
      </c>
      <c r="G15" s="12" t="s">
        <v>116</v>
      </c>
      <c r="H15" s="12" t="s">
        <v>129</v>
      </c>
      <c r="I15" s="13">
        <v>12000</v>
      </c>
      <c r="J15" s="12" t="s">
        <v>45</v>
      </c>
      <c r="K15" s="15">
        <f t="shared" si="0"/>
        <v>0</v>
      </c>
      <c r="L15" s="1">
        <v>1</v>
      </c>
    </row>
    <row r="16" spans="1:12" ht="30" customHeight="1">
      <c r="A16" s="4">
        <v>12</v>
      </c>
      <c r="B16" s="5" t="s">
        <v>3</v>
      </c>
      <c r="C16" s="9" t="s">
        <v>34</v>
      </c>
      <c r="D16" s="4" t="s">
        <v>10</v>
      </c>
      <c r="E16" s="6">
        <v>641</v>
      </c>
      <c r="F16" s="6">
        <v>641</v>
      </c>
      <c r="G16" s="12" t="s">
        <v>73</v>
      </c>
      <c r="H16" s="12"/>
      <c r="I16" s="13">
        <v>11100</v>
      </c>
      <c r="J16" s="12" t="s">
        <v>50</v>
      </c>
      <c r="K16" s="15">
        <f t="shared" si="0"/>
        <v>0</v>
      </c>
      <c r="L16" s="1">
        <v>1</v>
      </c>
    </row>
    <row r="17" spans="1:12" ht="30" customHeight="1">
      <c r="A17" s="4">
        <v>13</v>
      </c>
      <c r="B17" s="5" t="s">
        <v>3</v>
      </c>
      <c r="C17" s="9" t="s">
        <v>33</v>
      </c>
      <c r="D17" s="4" t="s">
        <v>12</v>
      </c>
      <c r="E17" s="6">
        <v>1131</v>
      </c>
      <c r="F17" s="6">
        <v>1131</v>
      </c>
      <c r="G17" s="12" t="s">
        <v>72</v>
      </c>
      <c r="H17" s="12"/>
      <c r="I17" s="13">
        <v>12100</v>
      </c>
      <c r="J17" s="12" t="s">
        <v>45</v>
      </c>
      <c r="K17" s="15">
        <f t="shared" si="0"/>
        <v>0</v>
      </c>
      <c r="L17" s="1">
        <v>1</v>
      </c>
    </row>
    <row r="18" spans="1:12" ht="30" customHeight="1">
      <c r="A18" s="4">
        <v>14</v>
      </c>
      <c r="B18" s="5" t="s">
        <v>3</v>
      </c>
      <c r="C18" s="9" t="s">
        <v>32</v>
      </c>
      <c r="D18" s="4" t="s">
        <v>31</v>
      </c>
      <c r="E18" s="6">
        <v>241</v>
      </c>
      <c r="F18" s="6">
        <v>241</v>
      </c>
      <c r="G18" s="12" t="s">
        <v>71</v>
      </c>
      <c r="H18" s="12"/>
      <c r="I18" s="13">
        <v>12000</v>
      </c>
      <c r="J18" s="12" t="s">
        <v>50</v>
      </c>
      <c r="K18" s="15">
        <f t="shared" si="0"/>
        <v>0</v>
      </c>
      <c r="L18" s="1">
        <v>1</v>
      </c>
    </row>
    <row r="19" spans="1:12" ht="30" customHeight="1">
      <c r="A19" s="4">
        <v>15</v>
      </c>
      <c r="B19" s="5" t="s">
        <v>3</v>
      </c>
      <c r="C19" s="9" t="s">
        <v>41</v>
      </c>
      <c r="D19" s="4" t="s">
        <v>12</v>
      </c>
      <c r="E19" s="6">
        <v>340</v>
      </c>
      <c r="F19" s="6">
        <v>340</v>
      </c>
      <c r="G19" s="12" t="s">
        <v>74</v>
      </c>
      <c r="H19" s="12"/>
      <c r="I19" s="13">
        <v>12000</v>
      </c>
      <c r="J19" s="12" t="s">
        <v>66</v>
      </c>
      <c r="K19" s="15">
        <f t="shared" si="0"/>
        <v>0</v>
      </c>
      <c r="L19" s="1">
        <v>1</v>
      </c>
    </row>
    <row r="20" spans="1:12" ht="30" customHeight="1">
      <c r="A20" s="4">
        <v>16</v>
      </c>
      <c r="B20" s="5" t="s">
        <v>3</v>
      </c>
      <c r="C20" s="9" t="s">
        <v>40</v>
      </c>
      <c r="D20" s="4" t="s">
        <v>12</v>
      </c>
      <c r="E20" s="6">
        <v>205</v>
      </c>
      <c r="F20" s="6">
        <v>205</v>
      </c>
      <c r="G20" s="12" t="s">
        <v>75</v>
      </c>
      <c r="H20" s="12"/>
      <c r="I20" s="13">
        <v>12000</v>
      </c>
      <c r="J20" s="12" t="s">
        <v>66</v>
      </c>
      <c r="K20" s="15">
        <f t="shared" si="0"/>
        <v>0</v>
      </c>
      <c r="L20" s="1">
        <v>1</v>
      </c>
    </row>
    <row r="21" spans="1:12" ht="30" customHeight="1">
      <c r="A21" s="4">
        <v>17</v>
      </c>
      <c r="B21" s="5" t="s">
        <v>3</v>
      </c>
      <c r="C21" s="9" t="s">
        <v>39</v>
      </c>
      <c r="D21" s="4" t="s">
        <v>12</v>
      </c>
      <c r="E21" s="6">
        <v>436</v>
      </c>
      <c r="F21" s="6">
        <v>436</v>
      </c>
      <c r="G21" s="12" t="s">
        <v>119</v>
      </c>
      <c r="H21" s="16"/>
      <c r="I21" s="13">
        <v>12000</v>
      </c>
      <c r="J21" s="12" t="s">
        <v>45</v>
      </c>
      <c r="K21" s="15">
        <f t="shared" si="0"/>
        <v>0</v>
      </c>
      <c r="L21" s="1">
        <v>1</v>
      </c>
    </row>
    <row r="22" spans="1:12" ht="30" customHeight="1">
      <c r="A22" s="4">
        <v>18</v>
      </c>
      <c r="B22" s="5" t="s">
        <v>3</v>
      </c>
      <c r="C22" s="9" t="s">
        <v>38</v>
      </c>
      <c r="D22" s="4" t="s">
        <v>37</v>
      </c>
      <c r="E22" s="6">
        <v>261</v>
      </c>
      <c r="F22" s="6">
        <v>261</v>
      </c>
      <c r="G22" s="12" t="s">
        <v>76</v>
      </c>
      <c r="H22" s="12"/>
      <c r="I22" s="13">
        <v>12000</v>
      </c>
      <c r="J22" s="12" t="s">
        <v>45</v>
      </c>
      <c r="K22" s="15">
        <f t="shared" si="0"/>
        <v>0</v>
      </c>
      <c r="L22" s="1">
        <v>1</v>
      </c>
    </row>
    <row r="23" spans="1:12" ht="30" customHeight="1">
      <c r="A23" s="4">
        <v>19</v>
      </c>
      <c r="B23" s="5" t="s">
        <v>3</v>
      </c>
      <c r="C23" s="4" t="s">
        <v>112</v>
      </c>
      <c r="D23" s="4" t="s">
        <v>27</v>
      </c>
      <c r="E23" s="6">
        <v>945</v>
      </c>
      <c r="F23" s="6">
        <v>945</v>
      </c>
      <c r="G23" s="12" t="s">
        <v>77</v>
      </c>
      <c r="H23" s="12"/>
      <c r="I23" s="13">
        <v>12000</v>
      </c>
      <c r="J23" s="12" t="s">
        <v>66</v>
      </c>
      <c r="K23" s="15">
        <f t="shared" si="0"/>
        <v>0</v>
      </c>
      <c r="L23" s="1">
        <v>1</v>
      </c>
    </row>
    <row r="24" spans="1:12" ht="30" customHeight="1">
      <c r="A24" s="4">
        <v>20</v>
      </c>
      <c r="B24" s="5" t="s">
        <v>3</v>
      </c>
      <c r="C24" s="4" t="s">
        <v>111</v>
      </c>
      <c r="D24" s="4" t="s">
        <v>12</v>
      </c>
      <c r="E24" s="6">
        <v>360</v>
      </c>
      <c r="F24" s="6">
        <v>360</v>
      </c>
      <c r="G24" s="12" t="s">
        <v>120</v>
      </c>
      <c r="H24" s="16"/>
      <c r="I24" s="13">
        <v>12000</v>
      </c>
      <c r="J24" s="12" t="s">
        <v>66</v>
      </c>
      <c r="K24" s="15">
        <f t="shared" si="0"/>
        <v>0</v>
      </c>
      <c r="L24" s="1">
        <v>1</v>
      </c>
    </row>
    <row r="25" spans="1:12" ht="30" customHeight="1">
      <c r="A25" s="4">
        <v>21</v>
      </c>
      <c r="B25" s="5" t="s">
        <v>3</v>
      </c>
      <c r="C25" s="4" t="s">
        <v>110</v>
      </c>
      <c r="D25" s="4" t="s">
        <v>27</v>
      </c>
      <c r="E25" s="6">
        <v>2129</v>
      </c>
      <c r="F25" s="6">
        <v>2129</v>
      </c>
      <c r="G25" s="12" t="s">
        <v>78</v>
      </c>
      <c r="H25" s="12"/>
      <c r="I25" s="13">
        <v>12000</v>
      </c>
      <c r="J25" s="12" t="s">
        <v>45</v>
      </c>
      <c r="K25" s="15">
        <f t="shared" si="0"/>
        <v>0</v>
      </c>
      <c r="L25" s="1">
        <v>1</v>
      </c>
    </row>
    <row r="26" spans="1:12" ht="30" customHeight="1">
      <c r="A26" s="4">
        <v>22</v>
      </c>
      <c r="B26" s="5" t="s">
        <v>3</v>
      </c>
      <c r="C26" s="4" t="s">
        <v>109</v>
      </c>
      <c r="D26" s="4" t="s">
        <v>27</v>
      </c>
      <c r="E26" s="6">
        <v>106</v>
      </c>
      <c r="F26" s="6">
        <v>106</v>
      </c>
      <c r="G26" s="12" t="s">
        <v>79</v>
      </c>
      <c r="H26" s="12" t="s">
        <v>129</v>
      </c>
      <c r="I26" s="13">
        <v>12000</v>
      </c>
      <c r="J26" s="12" t="s">
        <v>45</v>
      </c>
      <c r="K26" s="15">
        <f t="shared" si="0"/>
        <v>0</v>
      </c>
      <c r="L26" s="1">
        <v>1</v>
      </c>
    </row>
    <row r="27" spans="1:12" ht="30" customHeight="1">
      <c r="A27" s="4">
        <v>23</v>
      </c>
      <c r="B27" s="5" t="s">
        <v>3</v>
      </c>
      <c r="C27" s="4" t="s">
        <v>108</v>
      </c>
      <c r="D27" s="4" t="s">
        <v>27</v>
      </c>
      <c r="E27" s="6">
        <v>678</v>
      </c>
      <c r="F27" s="6">
        <v>678</v>
      </c>
      <c r="G27" s="12" t="s">
        <v>70</v>
      </c>
      <c r="H27" s="12"/>
      <c r="I27" s="13">
        <v>12000</v>
      </c>
      <c r="J27" s="12" t="s">
        <v>45</v>
      </c>
      <c r="K27" s="15">
        <f t="shared" si="0"/>
        <v>0</v>
      </c>
      <c r="L27" s="1">
        <v>1</v>
      </c>
    </row>
    <row r="28" spans="1:12" ht="30" customHeight="1">
      <c r="A28" s="4">
        <v>24</v>
      </c>
      <c r="B28" s="5" t="s">
        <v>3</v>
      </c>
      <c r="C28" s="4" t="s">
        <v>107</v>
      </c>
      <c r="D28" s="4" t="s">
        <v>8</v>
      </c>
      <c r="E28" s="6">
        <v>1319</v>
      </c>
      <c r="F28" s="6">
        <v>1319</v>
      </c>
      <c r="G28" s="12" t="s">
        <v>80</v>
      </c>
      <c r="H28" s="12"/>
      <c r="I28" s="13">
        <v>11000</v>
      </c>
      <c r="J28" s="12" t="s">
        <v>45</v>
      </c>
      <c r="K28" s="15">
        <f t="shared" si="0"/>
        <v>0</v>
      </c>
      <c r="L28" s="1">
        <v>1</v>
      </c>
    </row>
    <row r="29" spans="1:12" ht="30" customHeight="1">
      <c r="A29" s="4">
        <v>25</v>
      </c>
      <c r="B29" s="5" t="s">
        <v>3</v>
      </c>
      <c r="C29" s="4">
        <v>48</v>
      </c>
      <c r="D29" s="4" t="s">
        <v>27</v>
      </c>
      <c r="E29" s="6">
        <v>231</v>
      </c>
      <c r="F29" s="6">
        <v>231</v>
      </c>
      <c r="G29" s="12" t="s">
        <v>70</v>
      </c>
      <c r="H29" s="12"/>
      <c r="I29" s="13">
        <v>12000</v>
      </c>
      <c r="J29" s="12" t="s">
        <v>45</v>
      </c>
      <c r="K29" s="15">
        <f t="shared" si="0"/>
        <v>0</v>
      </c>
      <c r="L29" s="1">
        <v>1</v>
      </c>
    </row>
    <row r="30" spans="1:12" ht="30" customHeight="1">
      <c r="A30" s="4">
        <v>26</v>
      </c>
      <c r="B30" s="5" t="s">
        <v>3</v>
      </c>
      <c r="C30" s="4" t="s">
        <v>106</v>
      </c>
      <c r="D30" s="4" t="s">
        <v>37</v>
      </c>
      <c r="E30" s="6">
        <v>106</v>
      </c>
      <c r="F30" s="6">
        <v>106</v>
      </c>
      <c r="G30" s="12" t="s">
        <v>81</v>
      </c>
      <c r="H30" s="12" t="s">
        <v>129</v>
      </c>
      <c r="I30" s="13">
        <v>12000</v>
      </c>
      <c r="J30" s="12" t="s">
        <v>66</v>
      </c>
      <c r="K30" s="15">
        <f>E30-F30</f>
        <v>0</v>
      </c>
      <c r="L30" s="1">
        <v>1</v>
      </c>
    </row>
    <row r="31" spans="1:12" ht="30" customHeight="1">
      <c r="A31" s="4">
        <v>27</v>
      </c>
      <c r="B31" s="5" t="s">
        <v>3</v>
      </c>
      <c r="C31" s="4" t="s">
        <v>105</v>
      </c>
      <c r="D31" s="4" t="s">
        <v>12</v>
      </c>
      <c r="E31" s="6">
        <v>536</v>
      </c>
      <c r="F31" s="6">
        <v>536</v>
      </c>
      <c r="G31" s="12" t="s">
        <v>82</v>
      </c>
      <c r="H31" s="12"/>
      <c r="I31" s="13">
        <v>12000</v>
      </c>
      <c r="J31" s="12" t="s">
        <v>45</v>
      </c>
      <c r="K31" s="15">
        <f t="shared" si="0"/>
        <v>0</v>
      </c>
      <c r="L31" s="1">
        <v>1</v>
      </c>
    </row>
    <row r="32" spans="1:12" ht="30" customHeight="1">
      <c r="A32" s="4">
        <v>28</v>
      </c>
      <c r="B32" s="5" t="s">
        <v>3</v>
      </c>
      <c r="C32" s="4" t="s">
        <v>104</v>
      </c>
      <c r="D32" s="4" t="s">
        <v>12</v>
      </c>
      <c r="E32" s="6">
        <v>1131</v>
      </c>
      <c r="F32" s="6">
        <v>1131</v>
      </c>
      <c r="G32" s="12" t="s">
        <v>70</v>
      </c>
      <c r="H32" s="12"/>
      <c r="I32" s="13">
        <v>12000</v>
      </c>
      <c r="J32" s="12" t="s">
        <v>66</v>
      </c>
      <c r="K32" s="15">
        <f t="shared" si="0"/>
        <v>0</v>
      </c>
      <c r="L32" s="1">
        <v>1</v>
      </c>
    </row>
    <row r="33" spans="1:12" ht="30" customHeight="1">
      <c r="A33" s="4">
        <v>29</v>
      </c>
      <c r="B33" s="5" t="s">
        <v>3</v>
      </c>
      <c r="C33" s="4" t="s">
        <v>103</v>
      </c>
      <c r="D33" s="4" t="s">
        <v>37</v>
      </c>
      <c r="E33" s="6">
        <v>3091</v>
      </c>
      <c r="F33" s="6">
        <v>3091</v>
      </c>
      <c r="G33" s="12" t="s">
        <v>83</v>
      </c>
      <c r="H33" s="12"/>
      <c r="I33" s="13">
        <v>12000</v>
      </c>
      <c r="J33" s="12" t="s">
        <v>45</v>
      </c>
      <c r="K33" s="15">
        <f t="shared" si="0"/>
        <v>0</v>
      </c>
      <c r="L33" s="1">
        <v>1</v>
      </c>
    </row>
    <row r="34" spans="1:12" ht="30" customHeight="1">
      <c r="A34" s="4">
        <v>30</v>
      </c>
      <c r="B34" s="5" t="s">
        <v>3</v>
      </c>
      <c r="C34" s="4" t="s">
        <v>102</v>
      </c>
      <c r="D34" s="4" t="s">
        <v>10</v>
      </c>
      <c r="E34" s="6">
        <v>241</v>
      </c>
      <c r="F34" s="6">
        <v>241</v>
      </c>
      <c r="G34" s="12" t="s">
        <v>83</v>
      </c>
      <c r="H34" s="12"/>
      <c r="I34" s="13">
        <v>11000</v>
      </c>
      <c r="J34" s="12" t="s">
        <v>45</v>
      </c>
      <c r="K34" s="15">
        <f t="shared" si="0"/>
        <v>0</v>
      </c>
      <c r="L34" s="1">
        <v>1</v>
      </c>
    </row>
    <row r="35" spans="1:12" ht="30" customHeight="1">
      <c r="A35" s="4">
        <v>31</v>
      </c>
      <c r="B35" s="5" t="s">
        <v>3</v>
      </c>
      <c r="C35" s="4" t="s">
        <v>101</v>
      </c>
      <c r="D35" s="4" t="s">
        <v>10</v>
      </c>
      <c r="E35" s="6">
        <v>241</v>
      </c>
      <c r="F35" s="6">
        <v>241</v>
      </c>
      <c r="G35" s="12" t="s">
        <v>84</v>
      </c>
      <c r="H35" s="12"/>
      <c r="I35" s="13">
        <v>11000</v>
      </c>
      <c r="J35" s="12" t="s">
        <v>66</v>
      </c>
      <c r="K35" s="15">
        <f t="shared" si="0"/>
        <v>0</v>
      </c>
      <c r="L35" s="1">
        <v>1</v>
      </c>
    </row>
    <row r="36" spans="1:12" ht="30" customHeight="1">
      <c r="A36" s="4">
        <v>32</v>
      </c>
      <c r="B36" s="5" t="s">
        <v>3</v>
      </c>
      <c r="C36" s="4" t="s">
        <v>100</v>
      </c>
      <c r="D36" s="4" t="s">
        <v>27</v>
      </c>
      <c r="E36" s="6">
        <v>1769</v>
      </c>
      <c r="F36" s="6">
        <v>1769</v>
      </c>
      <c r="G36" s="12" t="s">
        <v>83</v>
      </c>
      <c r="H36" s="12"/>
      <c r="I36" s="13">
        <v>13600</v>
      </c>
      <c r="J36" s="12" t="s">
        <v>66</v>
      </c>
      <c r="K36" s="15">
        <f t="shared" si="0"/>
        <v>0</v>
      </c>
      <c r="L36" s="1">
        <v>1</v>
      </c>
    </row>
    <row r="37" spans="1:12" ht="30" customHeight="1">
      <c r="A37" s="4">
        <v>33</v>
      </c>
      <c r="B37" s="5" t="s">
        <v>3</v>
      </c>
      <c r="C37" s="4" t="s">
        <v>99</v>
      </c>
      <c r="D37" s="4" t="s">
        <v>27</v>
      </c>
      <c r="E37" s="6">
        <v>1838</v>
      </c>
      <c r="F37" s="6">
        <v>1838</v>
      </c>
      <c r="G37" s="12" t="s">
        <v>85</v>
      </c>
      <c r="H37" s="12"/>
      <c r="I37" s="13">
        <v>13600</v>
      </c>
      <c r="J37" s="12" t="s">
        <v>66</v>
      </c>
      <c r="K37" s="15">
        <f t="shared" si="0"/>
        <v>0</v>
      </c>
      <c r="L37" s="1">
        <v>1</v>
      </c>
    </row>
    <row r="38" spans="1:12" ht="30" customHeight="1">
      <c r="A38" s="4">
        <v>34</v>
      </c>
      <c r="B38" s="5" t="s">
        <v>3</v>
      </c>
      <c r="C38" s="4" t="s">
        <v>98</v>
      </c>
      <c r="D38" s="4" t="s">
        <v>27</v>
      </c>
      <c r="E38" s="6">
        <v>860</v>
      </c>
      <c r="F38" s="6">
        <v>860</v>
      </c>
      <c r="G38" s="12" t="s">
        <v>86</v>
      </c>
      <c r="H38" s="12"/>
      <c r="I38" s="13">
        <v>13600</v>
      </c>
      <c r="J38" s="12" t="s">
        <v>66</v>
      </c>
      <c r="K38" s="15">
        <f t="shared" si="0"/>
        <v>0</v>
      </c>
      <c r="L38" s="1">
        <v>1</v>
      </c>
    </row>
    <row r="39" spans="1:12" ht="30" customHeight="1">
      <c r="A39" s="4">
        <v>35</v>
      </c>
      <c r="B39" s="5" t="s">
        <v>3</v>
      </c>
      <c r="C39" s="4" t="s">
        <v>97</v>
      </c>
      <c r="D39" s="4" t="s">
        <v>27</v>
      </c>
      <c r="E39" s="6">
        <v>426</v>
      </c>
      <c r="F39" s="6">
        <v>426</v>
      </c>
      <c r="G39" s="12" t="s">
        <v>86</v>
      </c>
      <c r="H39" s="12"/>
      <c r="I39" s="13">
        <v>13600</v>
      </c>
      <c r="J39" s="12" t="s">
        <v>66</v>
      </c>
      <c r="K39" s="15">
        <f t="shared" si="0"/>
        <v>0</v>
      </c>
      <c r="L39" s="1">
        <v>1</v>
      </c>
    </row>
    <row r="40" spans="1:12" ht="30" customHeight="1">
      <c r="A40" s="4">
        <v>36</v>
      </c>
      <c r="B40" s="5" t="s">
        <v>3</v>
      </c>
      <c r="C40" s="4" t="s">
        <v>96</v>
      </c>
      <c r="D40" s="4" t="s">
        <v>27</v>
      </c>
      <c r="E40" s="6">
        <v>145</v>
      </c>
      <c r="F40" s="6">
        <v>145</v>
      </c>
      <c r="G40" s="12" t="s">
        <v>87</v>
      </c>
      <c r="H40" s="12"/>
      <c r="I40" s="13">
        <v>18900</v>
      </c>
      <c r="J40" s="12" t="s">
        <v>66</v>
      </c>
      <c r="K40" s="15">
        <f t="shared" si="0"/>
        <v>0</v>
      </c>
      <c r="L40" s="1">
        <v>1</v>
      </c>
    </row>
    <row r="41" spans="1:12" ht="30" customHeight="1">
      <c r="A41" s="4">
        <v>37</v>
      </c>
      <c r="B41" s="5" t="s">
        <v>3</v>
      </c>
      <c r="C41" s="4">
        <v>60</v>
      </c>
      <c r="D41" s="4" t="s">
        <v>27</v>
      </c>
      <c r="E41" s="8">
        <v>1514</v>
      </c>
      <c r="F41" s="6">
        <v>1514</v>
      </c>
      <c r="G41" s="12" t="s">
        <v>88</v>
      </c>
      <c r="H41" s="12"/>
      <c r="I41" s="17">
        <v>12000</v>
      </c>
      <c r="J41" s="12" t="s">
        <v>45</v>
      </c>
      <c r="K41" s="15">
        <f t="shared" si="0"/>
        <v>0</v>
      </c>
      <c r="L41" s="1">
        <v>1</v>
      </c>
    </row>
    <row r="42" spans="1:12" ht="30" customHeight="1">
      <c r="A42" s="4">
        <v>38</v>
      </c>
      <c r="B42" s="5" t="s">
        <v>3</v>
      </c>
      <c r="C42" s="4">
        <v>61</v>
      </c>
      <c r="D42" s="4" t="s">
        <v>27</v>
      </c>
      <c r="E42" s="8">
        <v>2694</v>
      </c>
      <c r="F42" s="6">
        <v>2694</v>
      </c>
      <c r="G42" s="12" t="s">
        <v>82</v>
      </c>
      <c r="H42" s="12"/>
      <c r="I42" s="17">
        <v>12000</v>
      </c>
      <c r="J42" s="12" t="s">
        <v>45</v>
      </c>
      <c r="K42" s="15">
        <f t="shared" si="0"/>
        <v>0</v>
      </c>
      <c r="L42" s="1">
        <v>1</v>
      </c>
    </row>
    <row r="43" spans="1:12" ht="30" customHeight="1">
      <c r="A43" s="4">
        <v>39</v>
      </c>
      <c r="B43" s="5" t="s">
        <v>3</v>
      </c>
      <c r="C43" s="4">
        <v>62</v>
      </c>
      <c r="D43" s="4" t="s">
        <v>27</v>
      </c>
      <c r="E43" s="8">
        <v>787</v>
      </c>
      <c r="F43" s="6">
        <v>787</v>
      </c>
      <c r="G43" s="12" t="s">
        <v>89</v>
      </c>
      <c r="H43" s="12"/>
      <c r="I43" s="17">
        <v>18900</v>
      </c>
      <c r="J43" s="12" t="s">
        <v>66</v>
      </c>
      <c r="K43" s="15">
        <f t="shared" si="0"/>
        <v>0</v>
      </c>
      <c r="L43" s="1">
        <v>1</v>
      </c>
    </row>
    <row r="44" spans="1:12" ht="30" customHeight="1">
      <c r="A44" s="4">
        <v>40</v>
      </c>
      <c r="B44" s="5" t="s">
        <v>3</v>
      </c>
      <c r="C44" s="4">
        <v>63</v>
      </c>
      <c r="D44" s="4" t="s">
        <v>27</v>
      </c>
      <c r="E44" s="8">
        <v>417</v>
      </c>
      <c r="F44" s="6">
        <v>417</v>
      </c>
      <c r="G44" s="12" t="s">
        <v>118</v>
      </c>
      <c r="H44" s="16"/>
      <c r="I44" s="17">
        <v>18900</v>
      </c>
      <c r="J44" s="12" t="s">
        <v>45</v>
      </c>
      <c r="K44" s="15">
        <f t="shared" si="0"/>
        <v>0</v>
      </c>
      <c r="L44" s="1">
        <v>1</v>
      </c>
    </row>
    <row r="45" spans="1:12" ht="30" customHeight="1">
      <c r="A45" s="4">
        <v>41</v>
      </c>
      <c r="B45" s="5" t="s">
        <v>3</v>
      </c>
      <c r="C45" s="4">
        <v>64</v>
      </c>
      <c r="D45" s="4" t="s">
        <v>27</v>
      </c>
      <c r="E45" s="8">
        <v>301</v>
      </c>
      <c r="F45" s="6">
        <v>301</v>
      </c>
      <c r="G45" s="12" t="s">
        <v>119</v>
      </c>
      <c r="H45" s="16"/>
      <c r="I45" s="17">
        <v>31500</v>
      </c>
      <c r="J45" s="12" t="s">
        <v>45</v>
      </c>
      <c r="K45" s="15">
        <f t="shared" si="0"/>
        <v>0</v>
      </c>
      <c r="L45" s="1">
        <v>1</v>
      </c>
    </row>
    <row r="46" spans="1:12" ht="30" customHeight="1">
      <c r="A46" s="4">
        <v>42</v>
      </c>
      <c r="B46" s="5" t="s">
        <v>3</v>
      </c>
      <c r="C46" s="4">
        <v>65</v>
      </c>
      <c r="D46" s="4" t="s">
        <v>12</v>
      </c>
      <c r="E46" s="8">
        <v>212</v>
      </c>
      <c r="F46" s="6">
        <v>212</v>
      </c>
      <c r="G46" s="12" t="s">
        <v>90</v>
      </c>
      <c r="H46" s="12"/>
      <c r="I46" s="17">
        <v>21300</v>
      </c>
      <c r="J46" s="12" t="s">
        <v>45</v>
      </c>
      <c r="K46" s="15">
        <f t="shared" si="0"/>
        <v>0</v>
      </c>
      <c r="L46" s="1">
        <v>1</v>
      </c>
    </row>
    <row r="47" spans="1:12" ht="30" customHeight="1">
      <c r="A47" s="4">
        <v>43</v>
      </c>
      <c r="B47" s="5" t="s">
        <v>3</v>
      </c>
      <c r="C47" s="4" t="s">
        <v>95</v>
      </c>
      <c r="D47" s="4" t="s">
        <v>27</v>
      </c>
      <c r="E47" s="8">
        <v>253</v>
      </c>
      <c r="F47" s="6">
        <v>253</v>
      </c>
      <c r="G47" s="12" t="s">
        <v>90</v>
      </c>
      <c r="H47" s="12"/>
      <c r="I47" s="17">
        <v>21300</v>
      </c>
      <c r="J47" s="12" t="s">
        <v>45</v>
      </c>
      <c r="K47" s="15">
        <f t="shared" si="0"/>
        <v>0</v>
      </c>
      <c r="L47" s="1">
        <v>1</v>
      </c>
    </row>
    <row r="48" spans="1:12" ht="30" customHeight="1">
      <c r="A48" s="4">
        <v>44</v>
      </c>
      <c r="B48" s="5" t="s">
        <v>3</v>
      </c>
      <c r="C48" s="4">
        <v>96</v>
      </c>
      <c r="D48" s="4" t="s">
        <v>12</v>
      </c>
      <c r="E48" s="6">
        <v>1210</v>
      </c>
      <c r="F48" s="6">
        <v>341</v>
      </c>
      <c r="G48" s="12" t="s">
        <v>61</v>
      </c>
      <c r="H48" s="12"/>
      <c r="I48" s="13">
        <v>12000</v>
      </c>
      <c r="J48" s="12" t="s">
        <v>45</v>
      </c>
      <c r="K48" s="12" t="s">
        <v>113</v>
      </c>
      <c r="L48" s="1">
        <v>1</v>
      </c>
    </row>
    <row r="49" spans="1:12" ht="30" customHeight="1">
      <c r="A49" s="4">
        <v>45</v>
      </c>
      <c r="B49" s="5" t="s">
        <v>3</v>
      </c>
      <c r="C49" s="4">
        <v>416</v>
      </c>
      <c r="D49" s="4" t="s">
        <v>27</v>
      </c>
      <c r="E49" s="6">
        <v>114</v>
      </c>
      <c r="F49" s="6">
        <v>114</v>
      </c>
      <c r="G49" s="12" t="s">
        <v>62</v>
      </c>
      <c r="H49" s="12"/>
      <c r="I49" s="13">
        <v>24700</v>
      </c>
      <c r="J49" s="12" t="s">
        <v>50</v>
      </c>
      <c r="K49" s="15">
        <f t="shared" si="0"/>
        <v>0</v>
      </c>
      <c r="L49" s="1">
        <v>1</v>
      </c>
    </row>
    <row r="50" spans="1:12" ht="30" customHeight="1">
      <c r="A50" s="4">
        <v>46</v>
      </c>
      <c r="B50" s="5" t="s">
        <v>3</v>
      </c>
      <c r="C50" s="4" t="s">
        <v>25</v>
      </c>
      <c r="D50" s="4" t="s">
        <v>12</v>
      </c>
      <c r="E50" s="6">
        <v>458</v>
      </c>
      <c r="F50" s="6">
        <v>70</v>
      </c>
      <c r="G50" s="12" t="s">
        <v>46</v>
      </c>
      <c r="H50" s="12"/>
      <c r="I50" s="13">
        <v>0</v>
      </c>
      <c r="J50" s="12" t="s">
        <v>47</v>
      </c>
      <c r="K50" s="15" t="s">
        <v>113</v>
      </c>
      <c r="L50" s="1">
        <v>1</v>
      </c>
    </row>
    <row r="51" spans="1:12" ht="30" customHeight="1">
      <c r="A51" s="4">
        <v>47</v>
      </c>
      <c r="B51" s="5" t="s">
        <v>3</v>
      </c>
      <c r="C51" s="4" t="s">
        <v>26</v>
      </c>
      <c r="D51" s="4" t="s">
        <v>27</v>
      </c>
      <c r="E51" s="6">
        <v>144</v>
      </c>
      <c r="F51" s="6">
        <v>48</v>
      </c>
      <c r="G51" s="12" t="s">
        <v>53</v>
      </c>
      <c r="H51" s="12"/>
      <c r="I51" s="13">
        <v>24700</v>
      </c>
      <c r="J51" s="12" t="s">
        <v>50</v>
      </c>
      <c r="K51" s="15" t="s">
        <v>113</v>
      </c>
      <c r="L51" s="1">
        <v>1</v>
      </c>
    </row>
    <row r="52" spans="1:12" ht="30" customHeight="1">
      <c r="A52" s="4">
        <v>48</v>
      </c>
      <c r="B52" s="5" t="s">
        <v>3</v>
      </c>
      <c r="C52" s="4">
        <v>933</v>
      </c>
      <c r="D52" s="4" t="s">
        <v>28</v>
      </c>
      <c r="E52" s="6">
        <v>3055</v>
      </c>
      <c r="F52" s="6">
        <v>1716</v>
      </c>
      <c r="G52" s="12" t="s">
        <v>53</v>
      </c>
      <c r="H52" s="12"/>
      <c r="I52" s="13">
        <v>0</v>
      </c>
      <c r="J52" s="12" t="s">
        <v>50</v>
      </c>
      <c r="K52" s="12" t="s">
        <v>113</v>
      </c>
      <c r="L52" s="1">
        <v>1</v>
      </c>
    </row>
    <row r="53" spans="1:12" ht="30" customHeight="1">
      <c r="A53" s="4">
        <v>49</v>
      </c>
      <c r="B53" s="4" t="s">
        <v>3</v>
      </c>
      <c r="C53" s="4" t="s">
        <v>15</v>
      </c>
      <c r="D53" s="4" t="s">
        <v>10</v>
      </c>
      <c r="E53" s="6">
        <v>8799</v>
      </c>
      <c r="F53" s="6">
        <v>6302</v>
      </c>
      <c r="G53" s="12" t="s">
        <v>52</v>
      </c>
      <c r="H53" s="12"/>
      <c r="I53" s="13">
        <v>2050</v>
      </c>
      <c r="J53" s="12" t="s">
        <v>45</v>
      </c>
      <c r="K53" s="12" t="s">
        <v>113</v>
      </c>
      <c r="L53" s="1">
        <v>1</v>
      </c>
    </row>
    <row r="54" spans="1:12" ht="30" customHeight="1">
      <c r="A54" s="4">
        <v>50</v>
      </c>
      <c r="B54" s="4" t="s">
        <v>3</v>
      </c>
      <c r="C54" s="4" t="s">
        <v>14</v>
      </c>
      <c r="D54" s="4" t="s">
        <v>8</v>
      </c>
      <c r="E54" s="6">
        <v>586</v>
      </c>
      <c r="F54" s="6">
        <v>63</v>
      </c>
      <c r="G54" s="12" t="s">
        <v>46</v>
      </c>
      <c r="H54" s="12"/>
      <c r="I54" s="13">
        <v>2920</v>
      </c>
      <c r="J54" s="12" t="s">
        <v>47</v>
      </c>
      <c r="K54" s="12" t="s">
        <v>113</v>
      </c>
      <c r="L54" s="1">
        <v>1</v>
      </c>
    </row>
    <row r="55" spans="1:12" ht="30" customHeight="1">
      <c r="A55" s="4">
        <v>51</v>
      </c>
      <c r="B55" s="5" t="s">
        <v>3</v>
      </c>
      <c r="C55" s="4" t="s">
        <v>16</v>
      </c>
      <c r="D55" s="4" t="s">
        <v>10</v>
      </c>
      <c r="E55" s="6">
        <v>6603</v>
      </c>
      <c r="F55" s="6">
        <v>6603</v>
      </c>
      <c r="G55" s="12" t="s">
        <v>54</v>
      </c>
      <c r="H55" s="16"/>
      <c r="I55" s="13">
        <v>2000</v>
      </c>
      <c r="J55" s="12" t="s">
        <v>45</v>
      </c>
      <c r="K55" s="12" t="s">
        <v>113</v>
      </c>
      <c r="L55" s="1">
        <v>1</v>
      </c>
    </row>
    <row r="56" spans="1:12" ht="30" customHeight="1">
      <c r="A56" s="4">
        <v>52</v>
      </c>
      <c r="B56" s="5" t="s">
        <v>3</v>
      </c>
      <c r="C56" s="4" t="s">
        <v>17</v>
      </c>
      <c r="D56" s="4" t="s">
        <v>10</v>
      </c>
      <c r="E56" s="6">
        <v>3185</v>
      </c>
      <c r="F56" s="6">
        <v>3185</v>
      </c>
      <c r="G56" s="12" t="s">
        <v>55</v>
      </c>
      <c r="H56" s="12"/>
      <c r="I56" s="13">
        <v>2070</v>
      </c>
      <c r="J56" s="12" t="s">
        <v>45</v>
      </c>
      <c r="K56" s="15">
        <f t="shared" ref="K56:K73" si="1">E56-F56</f>
        <v>0</v>
      </c>
      <c r="L56" s="1">
        <v>1</v>
      </c>
    </row>
    <row r="57" spans="1:12" ht="30" customHeight="1">
      <c r="A57" s="4">
        <v>53</v>
      </c>
      <c r="B57" s="5" t="s">
        <v>3</v>
      </c>
      <c r="C57" s="4" t="s">
        <v>18</v>
      </c>
      <c r="D57" s="4" t="s">
        <v>20</v>
      </c>
      <c r="E57" s="6">
        <v>490</v>
      </c>
      <c r="F57" s="6">
        <v>490</v>
      </c>
      <c r="G57" s="12" t="s">
        <v>55</v>
      </c>
      <c r="H57" s="16"/>
      <c r="I57" s="13">
        <v>0</v>
      </c>
      <c r="J57" s="12" t="s">
        <v>45</v>
      </c>
      <c r="K57" s="15">
        <f t="shared" si="1"/>
        <v>0</v>
      </c>
      <c r="L57" s="1">
        <v>1</v>
      </c>
    </row>
    <row r="58" spans="1:12" ht="30" customHeight="1">
      <c r="A58" s="4">
        <v>54</v>
      </c>
      <c r="B58" s="5" t="s">
        <v>3</v>
      </c>
      <c r="C58" s="4" t="s">
        <v>19</v>
      </c>
      <c r="D58" s="4" t="s">
        <v>8</v>
      </c>
      <c r="E58" s="6">
        <v>2275</v>
      </c>
      <c r="F58" s="6">
        <v>2275</v>
      </c>
      <c r="G58" s="12" t="s">
        <v>55</v>
      </c>
      <c r="H58" s="12"/>
      <c r="I58" s="13">
        <v>2040</v>
      </c>
      <c r="J58" s="12" t="s">
        <v>45</v>
      </c>
      <c r="K58" s="15">
        <f t="shared" si="1"/>
        <v>0</v>
      </c>
      <c r="L58" s="1">
        <v>1</v>
      </c>
    </row>
    <row r="59" spans="1:12" ht="30" customHeight="1">
      <c r="A59" s="4">
        <v>55</v>
      </c>
      <c r="B59" s="5" t="s">
        <v>3</v>
      </c>
      <c r="C59" s="4" t="s">
        <v>21</v>
      </c>
      <c r="D59" s="4" t="s">
        <v>10</v>
      </c>
      <c r="E59" s="6">
        <v>8251</v>
      </c>
      <c r="F59" s="6">
        <v>8251</v>
      </c>
      <c r="G59" s="12" t="s">
        <v>56</v>
      </c>
      <c r="H59" s="12"/>
      <c r="I59" s="13">
        <v>2000</v>
      </c>
      <c r="J59" s="12" t="s">
        <v>45</v>
      </c>
      <c r="K59" s="15" t="s">
        <v>113</v>
      </c>
      <c r="L59" s="1">
        <v>1</v>
      </c>
    </row>
    <row r="60" spans="1:12" ht="30" customHeight="1">
      <c r="A60" s="4">
        <v>56</v>
      </c>
      <c r="B60" s="5" t="s">
        <v>3</v>
      </c>
      <c r="C60" s="4" t="s">
        <v>22</v>
      </c>
      <c r="D60" s="4" t="s">
        <v>20</v>
      </c>
      <c r="E60" s="6">
        <v>372</v>
      </c>
      <c r="F60" s="6">
        <v>372</v>
      </c>
      <c r="G60" s="12" t="s">
        <v>57</v>
      </c>
      <c r="H60" s="12"/>
      <c r="I60" s="13">
        <v>0</v>
      </c>
      <c r="J60" s="12" t="s">
        <v>45</v>
      </c>
      <c r="K60" s="15">
        <f t="shared" si="1"/>
        <v>0</v>
      </c>
      <c r="L60" s="1">
        <v>1</v>
      </c>
    </row>
    <row r="61" spans="1:12" ht="30" customHeight="1">
      <c r="A61" s="4">
        <v>57</v>
      </c>
      <c r="B61" s="5" t="s">
        <v>3</v>
      </c>
      <c r="C61" s="4" t="s">
        <v>23</v>
      </c>
      <c r="D61" s="4" t="s">
        <v>10</v>
      </c>
      <c r="E61" s="6">
        <v>1691</v>
      </c>
      <c r="F61" s="6">
        <v>1691</v>
      </c>
      <c r="G61" s="12" t="s">
        <v>56</v>
      </c>
      <c r="H61" s="12"/>
      <c r="I61" s="13">
        <v>720</v>
      </c>
      <c r="J61" s="12" t="s">
        <v>45</v>
      </c>
      <c r="K61" s="15">
        <f t="shared" si="1"/>
        <v>0</v>
      </c>
      <c r="L61" s="1">
        <v>1</v>
      </c>
    </row>
    <row r="62" spans="1:12" ht="30" customHeight="1">
      <c r="A62" s="4">
        <v>58</v>
      </c>
      <c r="B62" s="5" t="s">
        <v>3</v>
      </c>
      <c r="C62" s="4" t="s">
        <v>24</v>
      </c>
      <c r="D62" s="4" t="s">
        <v>8</v>
      </c>
      <c r="E62" s="6">
        <v>19835</v>
      </c>
      <c r="F62" s="6">
        <v>19398</v>
      </c>
      <c r="G62" s="12" t="s">
        <v>58</v>
      </c>
      <c r="H62" s="12"/>
      <c r="I62" s="13">
        <v>812</v>
      </c>
      <c r="J62" s="12" t="s">
        <v>50</v>
      </c>
      <c r="K62" s="15" t="s">
        <v>113</v>
      </c>
      <c r="L62" s="1">
        <v>1</v>
      </c>
    </row>
    <row r="63" spans="1:12" ht="30" customHeight="1">
      <c r="A63" s="4">
        <v>59</v>
      </c>
      <c r="B63" s="5" t="s">
        <v>3</v>
      </c>
      <c r="C63" s="4" t="s">
        <v>13</v>
      </c>
      <c r="D63" s="4" t="s">
        <v>8</v>
      </c>
      <c r="E63" s="6">
        <v>1190</v>
      </c>
      <c r="F63" s="6">
        <v>1072</v>
      </c>
      <c r="G63" s="12" t="s">
        <v>51</v>
      </c>
      <c r="H63" s="12"/>
      <c r="I63" s="13">
        <v>734</v>
      </c>
      <c r="J63" s="12" t="s">
        <v>45</v>
      </c>
      <c r="K63" s="15">
        <f t="shared" si="1"/>
        <v>118</v>
      </c>
      <c r="L63" s="1">
        <v>1</v>
      </c>
    </row>
    <row r="64" spans="1:12" ht="30" customHeight="1">
      <c r="A64" s="78">
        <v>60</v>
      </c>
      <c r="B64" s="79" t="s">
        <v>3</v>
      </c>
      <c r="C64" s="78" t="s">
        <v>29</v>
      </c>
      <c r="D64" s="78" t="s">
        <v>10</v>
      </c>
      <c r="E64" s="80">
        <v>12741</v>
      </c>
      <c r="F64" s="80">
        <v>12725</v>
      </c>
      <c r="G64" s="12" t="s">
        <v>128</v>
      </c>
      <c r="H64" s="12"/>
      <c r="I64" s="13">
        <v>839</v>
      </c>
      <c r="J64" s="75" t="s">
        <v>45</v>
      </c>
      <c r="K64" s="15" t="s">
        <v>113</v>
      </c>
      <c r="L64" s="1">
        <v>1</v>
      </c>
    </row>
    <row r="65" spans="1:12" ht="30" customHeight="1">
      <c r="A65" s="76"/>
      <c r="B65" s="76"/>
      <c r="C65" s="76"/>
      <c r="D65" s="76"/>
      <c r="E65" s="76"/>
      <c r="F65" s="81"/>
      <c r="G65" s="12" t="s">
        <v>127</v>
      </c>
      <c r="H65" s="12"/>
      <c r="I65" s="13"/>
      <c r="J65" s="76"/>
      <c r="K65" s="15"/>
      <c r="L65" s="1">
        <v>1</v>
      </c>
    </row>
    <row r="66" spans="1:12" ht="30" customHeight="1">
      <c r="A66" s="4">
        <v>61</v>
      </c>
      <c r="B66" s="5" t="s">
        <v>3</v>
      </c>
      <c r="C66" s="4" t="s">
        <v>30</v>
      </c>
      <c r="D66" s="4" t="s">
        <v>8</v>
      </c>
      <c r="E66" s="6">
        <v>7934</v>
      </c>
      <c r="F66" s="6">
        <v>7934</v>
      </c>
      <c r="G66" s="12" t="s">
        <v>59</v>
      </c>
      <c r="H66" s="12"/>
      <c r="I66" s="13">
        <v>1000</v>
      </c>
      <c r="J66" s="12" t="s">
        <v>50</v>
      </c>
      <c r="K66" s="15">
        <f t="shared" si="1"/>
        <v>0</v>
      </c>
      <c r="L66" s="1">
        <v>1</v>
      </c>
    </row>
    <row r="67" spans="1:12" ht="30" customHeight="1">
      <c r="A67" s="4">
        <v>62</v>
      </c>
      <c r="B67" s="5" t="s">
        <v>3</v>
      </c>
      <c r="C67" s="4" t="s">
        <v>42</v>
      </c>
      <c r="D67" s="4" t="s">
        <v>10</v>
      </c>
      <c r="E67" s="8">
        <v>893</v>
      </c>
      <c r="F67" s="6">
        <v>893</v>
      </c>
      <c r="G67" s="12" t="s">
        <v>60</v>
      </c>
      <c r="H67" s="12"/>
      <c r="I67" s="17">
        <v>2870</v>
      </c>
      <c r="J67" s="12" t="s">
        <v>45</v>
      </c>
      <c r="K67" s="15">
        <f t="shared" si="1"/>
        <v>0</v>
      </c>
      <c r="L67" s="1">
        <v>1</v>
      </c>
    </row>
    <row r="68" spans="1:12" ht="30" customHeight="1">
      <c r="A68" s="4">
        <v>63</v>
      </c>
      <c r="B68" s="5" t="s">
        <v>3</v>
      </c>
      <c r="C68" s="9" t="s">
        <v>91</v>
      </c>
      <c r="D68" s="4" t="s">
        <v>10</v>
      </c>
      <c r="E68" s="6">
        <v>893</v>
      </c>
      <c r="F68" s="6">
        <v>893</v>
      </c>
      <c r="G68" s="12" t="s">
        <v>93</v>
      </c>
      <c r="H68" s="12" t="s">
        <v>129</v>
      </c>
      <c r="I68" s="13">
        <v>1060</v>
      </c>
      <c r="J68" s="12" t="s">
        <v>45</v>
      </c>
      <c r="K68" s="15">
        <f t="shared" si="1"/>
        <v>0</v>
      </c>
      <c r="L68" s="1">
        <v>1</v>
      </c>
    </row>
    <row r="69" spans="1:12" ht="30" customHeight="1">
      <c r="A69" s="4">
        <v>64</v>
      </c>
      <c r="B69" s="5" t="s">
        <v>3</v>
      </c>
      <c r="C69" s="4" t="s">
        <v>43</v>
      </c>
      <c r="D69" s="4" t="s">
        <v>10</v>
      </c>
      <c r="E69" s="8">
        <v>2457</v>
      </c>
      <c r="F69" s="6">
        <v>2457</v>
      </c>
      <c r="G69" s="12" t="s">
        <v>60</v>
      </c>
      <c r="H69" s="12"/>
      <c r="I69" s="17">
        <v>2070</v>
      </c>
      <c r="J69" s="12" t="s">
        <v>45</v>
      </c>
      <c r="K69" s="15" t="s">
        <v>113</v>
      </c>
      <c r="L69" s="1">
        <v>1</v>
      </c>
    </row>
    <row r="70" spans="1:12" ht="30" customHeight="1">
      <c r="A70" s="4">
        <v>65</v>
      </c>
      <c r="B70" s="5" t="s">
        <v>3</v>
      </c>
      <c r="C70" s="9" t="s">
        <v>92</v>
      </c>
      <c r="D70" s="4" t="s">
        <v>10</v>
      </c>
      <c r="E70" s="6">
        <v>1983</v>
      </c>
      <c r="F70" s="6">
        <v>1983</v>
      </c>
      <c r="G70" s="12" t="s">
        <v>94</v>
      </c>
      <c r="H70" s="12" t="s">
        <v>129</v>
      </c>
      <c r="I70" s="13">
        <v>1060</v>
      </c>
      <c r="J70" s="12" t="s">
        <v>45</v>
      </c>
      <c r="K70" s="15">
        <f t="shared" si="1"/>
        <v>0</v>
      </c>
      <c r="L70" s="1">
        <v>1</v>
      </c>
    </row>
    <row r="71" spans="1:12" ht="30" customHeight="1">
      <c r="A71" s="4">
        <v>66</v>
      </c>
      <c r="B71" s="5" t="s">
        <v>3</v>
      </c>
      <c r="C71" s="2" t="s">
        <v>7</v>
      </c>
      <c r="D71" s="5" t="s">
        <v>8</v>
      </c>
      <c r="E71" s="11">
        <v>23189</v>
      </c>
      <c r="F71" s="6">
        <v>22783</v>
      </c>
      <c r="G71" s="12" t="s">
        <v>44</v>
      </c>
      <c r="H71" s="12"/>
      <c r="I71" s="13">
        <v>780</v>
      </c>
      <c r="J71" s="12" t="s">
        <v>45</v>
      </c>
      <c r="K71" s="15" t="s">
        <v>113</v>
      </c>
      <c r="L71" s="1">
        <v>1</v>
      </c>
    </row>
    <row r="72" spans="1:12" ht="30" customHeight="1">
      <c r="A72" s="4">
        <v>67</v>
      </c>
      <c r="B72" s="5" t="s">
        <v>3</v>
      </c>
      <c r="C72" s="4" t="s">
        <v>9</v>
      </c>
      <c r="D72" s="4" t="s">
        <v>8</v>
      </c>
      <c r="E72" s="6">
        <v>694</v>
      </c>
      <c r="F72" s="6">
        <v>694</v>
      </c>
      <c r="G72" s="12" t="s">
        <v>48</v>
      </c>
      <c r="H72" s="12"/>
      <c r="I72" s="13">
        <v>734</v>
      </c>
      <c r="J72" s="12" t="s">
        <v>45</v>
      </c>
      <c r="K72" s="15">
        <f t="shared" si="1"/>
        <v>0</v>
      </c>
      <c r="L72" s="1">
        <v>1</v>
      </c>
    </row>
    <row r="73" spans="1:12" ht="30" customHeight="1">
      <c r="A73" s="4">
        <v>68</v>
      </c>
      <c r="B73" s="5" t="s">
        <v>3</v>
      </c>
      <c r="C73" s="12" t="s">
        <v>11</v>
      </c>
      <c r="D73" s="12" t="s">
        <v>10</v>
      </c>
      <c r="E73" s="13">
        <v>17455</v>
      </c>
      <c r="F73" s="6">
        <v>17455</v>
      </c>
      <c r="G73" s="12" t="s">
        <v>49</v>
      </c>
      <c r="H73" s="12"/>
      <c r="I73" s="13">
        <v>712</v>
      </c>
      <c r="J73" s="12" t="s">
        <v>50</v>
      </c>
      <c r="K73" s="15">
        <f t="shared" si="1"/>
        <v>0</v>
      </c>
      <c r="L73" s="1">
        <v>1</v>
      </c>
    </row>
    <row r="74" spans="1:12" ht="18" customHeight="1"/>
    <row r="75" spans="1:12" ht="18" customHeight="1"/>
    <row r="76" spans="1:12" ht="18" customHeight="1"/>
    <row r="77" spans="1:12" ht="18" customHeight="1"/>
    <row r="78" spans="1:12" ht="18" customHeight="1"/>
    <row r="79" spans="1:12" ht="18" customHeight="1"/>
    <row r="80" spans="1:12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</sheetData>
  <sortState ref="A4:XFD78">
    <sortCondition ref="C4:C78"/>
  </sortState>
  <mergeCells count="13">
    <mergeCell ref="J64:J65"/>
    <mergeCell ref="H2:H3"/>
    <mergeCell ref="A64:A65"/>
    <mergeCell ref="B64:B65"/>
    <mergeCell ref="C64:C65"/>
    <mergeCell ref="D64:D65"/>
    <mergeCell ref="E64:E65"/>
    <mergeCell ref="F64:F65"/>
    <mergeCell ref="E2:F2"/>
    <mergeCell ref="A2:A3"/>
    <mergeCell ref="B2:B3"/>
    <mergeCell ref="C2:C3"/>
    <mergeCell ref="D2:D3"/>
  </mergeCells>
  <phoneticPr fontId="2" type="noConversion"/>
  <pageMargins left="0.35433070866141736" right="0.15748031496062992" top="0.74803149606299213" bottom="0.74803149606299213" header="0.31496062992125984" footer="0.31496062992125984"/>
  <pageSetup paperSize="9" scale="85" orientation="portrait" r:id="rId1"/>
  <headerFooter>
    <oddFooter>&amp;C&lt;칠곡관호산성공원(편입토지조서)&gt;
-&amp;P/&amp;N-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5"/>
  <sheetViews>
    <sheetView showZeros="0" view="pageBreakPreview" zoomScale="85" zoomScaleNormal="85" workbookViewId="0">
      <pane xSplit="1" ySplit="4" topLeftCell="B125" activePane="bottomRight" state="frozen"/>
      <selection activeCell="H20" sqref="H20"/>
      <selection pane="topRight" activeCell="H20" sqref="H20"/>
      <selection pane="bottomLeft" activeCell="H20" sqref="H20"/>
      <selection pane="bottomRight" activeCell="A4" sqref="A1:M1048576"/>
    </sheetView>
  </sheetViews>
  <sheetFormatPr defaultColWidth="10" defaultRowHeight="13.5"/>
  <cols>
    <col min="1" max="1" width="5.625" style="40" customWidth="1"/>
    <col min="2" max="2" width="15" style="41" customWidth="1"/>
    <col min="3" max="3" width="4.25" style="41" customWidth="1"/>
    <col min="4" max="4" width="7.25" style="40" customWidth="1"/>
    <col min="5" max="5" width="7" style="40" bestFit="1" customWidth="1"/>
    <col min="6" max="6" width="6.625" style="40" bestFit="1" customWidth="1"/>
    <col min="7" max="7" width="9.625" style="40" bestFit="1" customWidth="1"/>
    <col min="8" max="8" width="9.625" style="42" bestFit="1" customWidth="1"/>
    <col min="9" max="9" width="23.25" style="41" bestFit="1" customWidth="1"/>
    <col min="10" max="10" width="5.25" style="40" customWidth="1"/>
    <col min="11" max="16384" width="10" style="40"/>
  </cols>
  <sheetData>
    <row r="1" spans="1:11" ht="47.25" customHeight="1">
      <c r="A1" s="84" t="s">
        <v>147</v>
      </c>
      <c r="B1" s="85"/>
      <c r="C1" s="85"/>
      <c r="D1" s="85"/>
      <c r="E1" s="85"/>
      <c r="F1" s="85"/>
      <c r="G1" s="85"/>
      <c r="H1" s="85"/>
      <c r="I1" s="85"/>
      <c r="J1" s="85"/>
    </row>
    <row r="2" spans="1:11" s="34" customFormat="1" ht="24" customHeight="1">
      <c r="A2" s="86" t="s">
        <v>130</v>
      </c>
      <c r="B2" s="88" t="s">
        <v>131</v>
      </c>
      <c r="C2" s="88"/>
      <c r="D2" s="88"/>
      <c r="E2" s="90" t="s">
        <v>132</v>
      </c>
      <c r="F2" s="88" t="s">
        <v>148</v>
      </c>
      <c r="G2" s="88" t="s">
        <v>149</v>
      </c>
      <c r="H2" s="91" t="s">
        <v>150</v>
      </c>
      <c r="I2" s="93" t="s">
        <v>151</v>
      </c>
      <c r="J2" s="95" t="s">
        <v>133</v>
      </c>
      <c r="K2" s="34" t="s">
        <v>152</v>
      </c>
    </row>
    <row r="3" spans="1:11" s="34" customFormat="1" ht="24" customHeight="1" thickBot="1">
      <c r="A3" s="87"/>
      <c r="B3" s="89"/>
      <c r="C3" s="89"/>
      <c r="D3" s="89"/>
      <c r="E3" s="89"/>
      <c r="F3" s="89"/>
      <c r="G3" s="89"/>
      <c r="H3" s="92"/>
      <c r="I3" s="94"/>
      <c r="J3" s="96"/>
    </row>
    <row r="4" spans="1:11" s="34" customFormat="1" ht="24" customHeight="1" thickTop="1">
      <c r="A4" s="24" t="s">
        <v>134</v>
      </c>
      <c r="B4" s="98"/>
      <c r="C4" s="98"/>
      <c r="D4" s="98"/>
      <c r="E4" s="25"/>
      <c r="F4" s="56" t="s">
        <v>452</v>
      </c>
      <c r="G4" s="26" t="str">
        <f>"유연"&amp;K148</f>
        <v>유연104</v>
      </c>
      <c r="H4" s="73" t="str">
        <f>"무연"&amp;J148</f>
        <v>무연39</v>
      </c>
      <c r="I4" s="27"/>
      <c r="J4" s="43"/>
    </row>
    <row r="5" spans="1:11" s="34" customFormat="1" ht="24" customHeight="1">
      <c r="A5" s="28">
        <v>1</v>
      </c>
      <c r="B5" s="97" t="s">
        <v>140</v>
      </c>
      <c r="C5" s="97"/>
      <c r="D5" s="29" t="s">
        <v>141</v>
      </c>
      <c r="E5" s="30" t="s">
        <v>142</v>
      </c>
      <c r="F5" s="30">
        <v>1</v>
      </c>
      <c r="G5" s="30" t="s">
        <v>135</v>
      </c>
      <c r="H5" s="31" t="s">
        <v>143</v>
      </c>
      <c r="I5" s="30"/>
      <c r="J5" s="33">
        <f>IF((H5="무연"),1,0)</f>
        <v>0</v>
      </c>
    </row>
    <row r="6" spans="1:11" s="34" customFormat="1" ht="24" customHeight="1">
      <c r="A6" s="28">
        <v>2</v>
      </c>
      <c r="B6" s="97" t="s">
        <v>140</v>
      </c>
      <c r="C6" s="97"/>
      <c r="D6" s="29" t="s">
        <v>141</v>
      </c>
      <c r="E6" s="30" t="s">
        <v>142</v>
      </c>
      <c r="F6" s="30">
        <v>1</v>
      </c>
      <c r="G6" s="30" t="s">
        <v>135</v>
      </c>
      <c r="H6" s="31" t="s">
        <v>143</v>
      </c>
      <c r="I6" s="30"/>
      <c r="J6" s="33">
        <f t="shared" ref="J6:J69" si="0">IF((H6="무연"),1,0)</f>
        <v>0</v>
      </c>
    </row>
    <row r="7" spans="1:11" s="34" customFormat="1" ht="24" customHeight="1">
      <c r="A7" s="28">
        <v>3</v>
      </c>
      <c r="B7" s="97" t="s">
        <v>140</v>
      </c>
      <c r="C7" s="97"/>
      <c r="D7" s="29" t="s">
        <v>153</v>
      </c>
      <c r="E7" s="30" t="s">
        <v>142</v>
      </c>
      <c r="F7" s="30">
        <v>1</v>
      </c>
      <c r="G7" s="30" t="s">
        <v>135</v>
      </c>
      <c r="H7" s="31" t="s">
        <v>143</v>
      </c>
      <c r="I7" s="30" t="s">
        <v>154</v>
      </c>
      <c r="J7" s="33">
        <f t="shared" si="0"/>
        <v>0</v>
      </c>
    </row>
    <row r="8" spans="1:11" s="34" customFormat="1" ht="24" customHeight="1">
      <c r="A8" s="28">
        <v>4</v>
      </c>
      <c r="B8" s="97" t="s">
        <v>140</v>
      </c>
      <c r="C8" s="97"/>
      <c r="D8" s="29" t="s">
        <v>153</v>
      </c>
      <c r="E8" s="30" t="s">
        <v>142</v>
      </c>
      <c r="F8" s="30">
        <v>1</v>
      </c>
      <c r="G8" s="30" t="s">
        <v>135</v>
      </c>
      <c r="H8" s="31" t="s">
        <v>143</v>
      </c>
      <c r="I8" s="30"/>
      <c r="J8" s="33">
        <f t="shared" si="0"/>
        <v>0</v>
      </c>
    </row>
    <row r="9" spans="1:11" s="34" customFormat="1" ht="24" customHeight="1">
      <c r="A9" s="28">
        <v>5</v>
      </c>
      <c r="B9" s="97" t="s">
        <v>140</v>
      </c>
      <c r="C9" s="97"/>
      <c r="D9" s="29" t="s">
        <v>153</v>
      </c>
      <c r="E9" s="30" t="s">
        <v>142</v>
      </c>
      <c r="F9" s="30">
        <v>1</v>
      </c>
      <c r="G9" s="30" t="s">
        <v>135</v>
      </c>
      <c r="H9" s="31" t="s">
        <v>143</v>
      </c>
      <c r="I9" s="30" t="s">
        <v>155</v>
      </c>
      <c r="J9" s="33">
        <f t="shared" si="0"/>
        <v>0</v>
      </c>
    </row>
    <row r="10" spans="1:11" s="34" customFormat="1" ht="24" customHeight="1">
      <c r="A10" s="28">
        <v>6</v>
      </c>
      <c r="B10" s="97" t="s">
        <v>140</v>
      </c>
      <c r="C10" s="97"/>
      <c r="D10" s="29" t="s">
        <v>141</v>
      </c>
      <c r="E10" s="30" t="s">
        <v>142</v>
      </c>
      <c r="F10" s="30">
        <v>1</v>
      </c>
      <c r="G10" s="30" t="s">
        <v>135</v>
      </c>
      <c r="H10" s="31" t="s">
        <v>143</v>
      </c>
      <c r="I10" s="30" t="s">
        <v>139</v>
      </c>
      <c r="J10" s="33">
        <f t="shared" si="0"/>
        <v>0</v>
      </c>
      <c r="K10" s="35">
        <v>41716</v>
      </c>
    </row>
    <row r="11" spans="1:11" s="34" customFormat="1" ht="24" customHeight="1">
      <c r="A11" s="28">
        <v>7</v>
      </c>
      <c r="B11" s="97" t="s">
        <v>140</v>
      </c>
      <c r="C11" s="97"/>
      <c r="D11" s="29" t="s">
        <v>141</v>
      </c>
      <c r="E11" s="30" t="s">
        <v>142</v>
      </c>
      <c r="F11" s="30">
        <v>1</v>
      </c>
      <c r="G11" s="30" t="s">
        <v>135</v>
      </c>
      <c r="H11" s="31" t="s">
        <v>143</v>
      </c>
      <c r="I11" s="30" t="s">
        <v>144</v>
      </c>
      <c r="J11" s="33">
        <f t="shared" si="0"/>
        <v>0</v>
      </c>
      <c r="K11" s="35">
        <v>41716</v>
      </c>
    </row>
    <row r="12" spans="1:11" s="34" customFormat="1" ht="24" customHeight="1">
      <c r="A12" s="28">
        <v>8</v>
      </c>
      <c r="B12" s="97" t="s">
        <v>140</v>
      </c>
      <c r="C12" s="97"/>
      <c r="D12" s="29" t="s">
        <v>145</v>
      </c>
      <c r="E12" s="30" t="s">
        <v>142</v>
      </c>
      <c r="F12" s="30">
        <v>1</v>
      </c>
      <c r="G12" s="30" t="s">
        <v>135</v>
      </c>
      <c r="H12" s="31" t="s">
        <v>143</v>
      </c>
      <c r="I12" s="30"/>
      <c r="J12" s="33">
        <f t="shared" si="0"/>
        <v>0</v>
      </c>
    </row>
    <row r="13" spans="1:11" s="34" customFormat="1" ht="24" customHeight="1">
      <c r="A13" s="28">
        <v>9</v>
      </c>
      <c r="B13" s="97" t="s">
        <v>140</v>
      </c>
      <c r="C13" s="97"/>
      <c r="D13" s="29" t="s">
        <v>145</v>
      </c>
      <c r="E13" s="30" t="s">
        <v>142</v>
      </c>
      <c r="F13" s="30">
        <v>1</v>
      </c>
      <c r="G13" s="30" t="s">
        <v>135</v>
      </c>
      <c r="H13" s="31" t="s">
        <v>143</v>
      </c>
      <c r="I13" s="30"/>
      <c r="J13" s="33">
        <f t="shared" si="0"/>
        <v>0</v>
      </c>
    </row>
    <row r="14" spans="1:11" s="34" customFormat="1" ht="24" customHeight="1">
      <c r="A14" s="28">
        <v>10</v>
      </c>
      <c r="B14" s="97" t="s">
        <v>140</v>
      </c>
      <c r="C14" s="97"/>
      <c r="D14" s="29" t="s">
        <v>156</v>
      </c>
      <c r="E14" s="30" t="s">
        <v>142</v>
      </c>
      <c r="F14" s="30">
        <v>1</v>
      </c>
      <c r="G14" s="30" t="s">
        <v>135</v>
      </c>
      <c r="H14" s="31" t="s">
        <v>157</v>
      </c>
      <c r="I14" s="30"/>
      <c r="J14" s="33">
        <f t="shared" si="0"/>
        <v>1</v>
      </c>
    </row>
    <row r="15" spans="1:11" s="34" customFormat="1" ht="24" customHeight="1">
      <c r="A15" s="28">
        <v>11</v>
      </c>
      <c r="B15" s="97" t="s">
        <v>140</v>
      </c>
      <c r="C15" s="97"/>
      <c r="D15" s="29" t="s">
        <v>156</v>
      </c>
      <c r="E15" s="30" t="s">
        <v>142</v>
      </c>
      <c r="F15" s="30">
        <v>1</v>
      </c>
      <c r="G15" s="30" t="s">
        <v>135</v>
      </c>
      <c r="H15" s="31" t="s">
        <v>143</v>
      </c>
      <c r="I15" s="30" t="s">
        <v>158</v>
      </c>
      <c r="J15" s="33">
        <f t="shared" si="0"/>
        <v>0</v>
      </c>
    </row>
    <row r="16" spans="1:11" s="34" customFormat="1" ht="24" customHeight="1">
      <c r="A16" s="28">
        <v>12</v>
      </c>
      <c r="B16" s="97" t="s">
        <v>140</v>
      </c>
      <c r="C16" s="97"/>
      <c r="D16" s="29" t="s">
        <v>156</v>
      </c>
      <c r="E16" s="30" t="s">
        <v>142</v>
      </c>
      <c r="F16" s="30">
        <v>1</v>
      </c>
      <c r="G16" s="30" t="s">
        <v>135</v>
      </c>
      <c r="H16" s="31" t="s">
        <v>146</v>
      </c>
      <c r="I16" s="30" t="s">
        <v>159</v>
      </c>
      <c r="J16" s="33">
        <f t="shared" si="0"/>
        <v>0</v>
      </c>
    </row>
    <row r="17" spans="1:10" s="34" customFormat="1" ht="24" customHeight="1">
      <c r="A17" s="28">
        <v>13</v>
      </c>
      <c r="B17" s="97" t="s">
        <v>140</v>
      </c>
      <c r="C17" s="97"/>
      <c r="D17" s="29" t="s">
        <v>160</v>
      </c>
      <c r="E17" s="30" t="s">
        <v>142</v>
      </c>
      <c r="F17" s="30">
        <v>1</v>
      </c>
      <c r="G17" s="30" t="s">
        <v>135</v>
      </c>
      <c r="H17" s="31" t="s">
        <v>146</v>
      </c>
      <c r="I17" s="30" t="s">
        <v>161</v>
      </c>
      <c r="J17" s="33">
        <f t="shared" si="0"/>
        <v>0</v>
      </c>
    </row>
    <row r="18" spans="1:10" s="34" customFormat="1" ht="24" customHeight="1">
      <c r="A18" s="28">
        <v>14</v>
      </c>
      <c r="B18" s="97" t="s">
        <v>140</v>
      </c>
      <c r="C18" s="97"/>
      <c r="D18" s="29" t="s">
        <v>162</v>
      </c>
      <c r="E18" s="30" t="s">
        <v>142</v>
      </c>
      <c r="F18" s="30">
        <v>1</v>
      </c>
      <c r="G18" s="30" t="s">
        <v>135</v>
      </c>
      <c r="H18" s="31" t="s">
        <v>163</v>
      </c>
      <c r="I18" s="30"/>
      <c r="J18" s="33">
        <f t="shared" si="0"/>
        <v>1</v>
      </c>
    </row>
    <row r="19" spans="1:10" s="34" customFormat="1" ht="24" customHeight="1">
      <c r="A19" s="28">
        <v>15</v>
      </c>
      <c r="B19" s="97" t="s">
        <v>140</v>
      </c>
      <c r="C19" s="97"/>
      <c r="D19" s="29" t="s">
        <v>164</v>
      </c>
      <c r="E19" s="30" t="s">
        <v>142</v>
      </c>
      <c r="F19" s="30">
        <v>1</v>
      </c>
      <c r="G19" s="30" t="s">
        <v>165</v>
      </c>
      <c r="H19" s="31" t="s">
        <v>143</v>
      </c>
      <c r="I19" s="30" t="s">
        <v>166</v>
      </c>
      <c r="J19" s="33">
        <f t="shared" si="0"/>
        <v>0</v>
      </c>
    </row>
    <row r="20" spans="1:10" s="34" customFormat="1" ht="24" customHeight="1">
      <c r="A20" s="28">
        <v>16</v>
      </c>
      <c r="B20" s="97" t="s">
        <v>140</v>
      </c>
      <c r="C20" s="97"/>
      <c r="D20" s="29" t="s">
        <v>164</v>
      </c>
      <c r="E20" s="30" t="s">
        <v>142</v>
      </c>
      <c r="F20" s="30">
        <v>1</v>
      </c>
      <c r="G20" s="30" t="s">
        <v>135</v>
      </c>
      <c r="H20" s="31" t="s">
        <v>157</v>
      </c>
      <c r="I20" s="30"/>
      <c r="J20" s="33">
        <f t="shared" si="0"/>
        <v>1</v>
      </c>
    </row>
    <row r="21" spans="1:10" s="34" customFormat="1" ht="24" customHeight="1">
      <c r="A21" s="28">
        <v>17</v>
      </c>
      <c r="B21" s="97" t="s">
        <v>140</v>
      </c>
      <c r="C21" s="97"/>
      <c r="D21" s="29" t="s">
        <v>164</v>
      </c>
      <c r="E21" s="30" t="s">
        <v>142</v>
      </c>
      <c r="F21" s="30">
        <v>1</v>
      </c>
      <c r="G21" s="30" t="s">
        <v>135</v>
      </c>
      <c r="H21" s="31" t="s">
        <v>157</v>
      </c>
      <c r="I21" s="30"/>
      <c r="J21" s="33">
        <f t="shared" si="0"/>
        <v>1</v>
      </c>
    </row>
    <row r="22" spans="1:10" s="34" customFormat="1" ht="24" customHeight="1">
      <c r="A22" s="28">
        <v>18</v>
      </c>
      <c r="B22" s="97" t="s">
        <v>140</v>
      </c>
      <c r="C22" s="97"/>
      <c r="D22" s="29" t="s">
        <v>164</v>
      </c>
      <c r="E22" s="30" t="s">
        <v>142</v>
      </c>
      <c r="F22" s="30">
        <v>1</v>
      </c>
      <c r="G22" s="30" t="s">
        <v>135</v>
      </c>
      <c r="H22" s="31" t="s">
        <v>157</v>
      </c>
      <c r="I22" s="30"/>
      <c r="J22" s="33">
        <f t="shared" si="0"/>
        <v>1</v>
      </c>
    </row>
    <row r="23" spans="1:10" s="34" customFormat="1" ht="24" customHeight="1">
      <c r="A23" s="28">
        <v>19</v>
      </c>
      <c r="B23" s="97" t="s">
        <v>140</v>
      </c>
      <c r="C23" s="97"/>
      <c r="D23" s="29" t="s">
        <v>164</v>
      </c>
      <c r="E23" s="30" t="s">
        <v>142</v>
      </c>
      <c r="F23" s="30">
        <v>1</v>
      </c>
      <c r="G23" s="30" t="s">
        <v>135</v>
      </c>
      <c r="H23" s="31" t="s">
        <v>157</v>
      </c>
      <c r="I23" s="30"/>
      <c r="J23" s="33">
        <f t="shared" si="0"/>
        <v>1</v>
      </c>
    </row>
    <row r="24" spans="1:10" s="34" customFormat="1" ht="24" customHeight="1">
      <c r="A24" s="28">
        <v>20</v>
      </c>
      <c r="B24" s="97" t="s">
        <v>140</v>
      </c>
      <c r="C24" s="97"/>
      <c r="D24" s="29" t="s">
        <v>164</v>
      </c>
      <c r="E24" s="30" t="s">
        <v>142</v>
      </c>
      <c r="F24" s="30">
        <v>1</v>
      </c>
      <c r="G24" s="30" t="s">
        <v>135</v>
      </c>
      <c r="H24" s="31" t="s">
        <v>143</v>
      </c>
      <c r="I24" s="30" t="s">
        <v>167</v>
      </c>
      <c r="J24" s="33">
        <f t="shared" si="0"/>
        <v>0</v>
      </c>
    </row>
    <row r="25" spans="1:10" s="34" customFormat="1" ht="24" customHeight="1">
      <c r="A25" s="28">
        <v>21</v>
      </c>
      <c r="B25" s="97" t="s">
        <v>140</v>
      </c>
      <c r="C25" s="97"/>
      <c r="D25" s="29" t="s">
        <v>164</v>
      </c>
      <c r="E25" s="30" t="s">
        <v>142</v>
      </c>
      <c r="F25" s="30">
        <v>1</v>
      </c>
      <c r="G25" s="30" t="s">
        <v>135</v>
      </c>
      <c r="H25" s="31" t="s">
        <v>143</v>
      </c>
      <c r="I25" s="30"/>
      <c r="J25" s="33">
        <f t="shared" si="0"/>
        <v>0</v>
      </c>
    </row>
    <row r="26" spans="1:10" s="34" customFormat="1" ht="24" customHeight="1">
      <c r="A26" s="28">
        <v>22</v>
      </c>
      <c r="B26" s="97" t="s">
        <v>140</v>
      </c>
      <c r="C26" s="97"/>
      <c r="D26" s="29" t="s">
        <v>164</v>
      </c>
      <c r="E26" s="30" t="s">
        <v>142</v>
      </c>
      <c r="F26" s="30">
        <v>1</v>
      </c>
      <c r="G26" s="30" t="s">
        <v>135</v>
      </c>
      <c r="H26" s="31" t="s">
        <v>146</v>
      </c>
      <c r="I26" s="30" t="s">
        <v>168</v>
      </c>
      <c r="J26" s="33">
        <f t="shared" si="0"/>
        <v>0</v>
      </c>
    </row>
    <row r="27" spans="1:10" s="34" customFormat="1" ht="24" customHeight="1">
      <c r="A27" s="28">
        <v>23</v>
      </c>
      <c r="B27" s="97" t="s">
        <v>140</v>
      </c>
      <c r="C27" s="97"/>
      <c r="D27" s="29" t="s">
        <v>164</v>
      </c>
      <c r="E27" s="30" t="s">
        <v>142</v>
      </c>
      <c r="F27" s="30">
        <v>1</v>
      </c>
      <c r="G27" s="30" t="s">
        <v>135</v>
      </c>
      <c r="H27" s="31" t="s">
        <v>146</v>
      </c>
      <c r="I27" s="30" t="s">
        <v>169</v>
      </c>
      <c r="J27" s="33">
        <f t="shared" si="0"/>
        <v>0</v>
      </c>
    </row>
    <row r="28" spans="1:10" s="34" customFormat="1" ht="24" customHeight="1">
      <c r="A28" s="28">
        <v>24</v>
      </c>
      <c r="B28" s="97" t="s">
        <v>140</v>
      </c>
      <c r="C28" s="97"/>
      <c r="D28" s="29" t="s">
        <v>164</v>
      </c>
      <c r="E28" s="30" t="s">
        <v>142</v>
      </c>
      <c r="F28" s="30">
        <v>1</v>
      </c>
      <c r="G28" s="30" t="s">
        <v>135</v>
      </c>
      <c r="H28" s="31" t="s">
        <v>146</v>
      </c>
      <c r="I28" s="30" t="s">
        <v>170</v>
      </c>
      <c r="J28" s="33">
        <f t="shared" si="0"/>
        <v>0</v>
      </c>
    </row>
    <row r="29" spans="1:10" s="34" customFormat="1" ht="24" customHeight="1">
      <c r="A29" s="28">
        <v>25</v>
      </c>
      <c r="B29" s="97" t="s">
        <v>140</v>
      </c>
      <c r="C29" s="97"/>
      <c r="D29" s="29" t="s">
        <v>164</v>
      </c>
      <c r="E29" s="30" t="s">
        <v>142</v>
      </c>
      <c r="F29" s="30">
        <v>1</v>
      </c>
      <c r="G29" s="30" t="s">
        <v>135</v>
      </c>
      <c r="H29" s="31" t="s">
        <v>146</v>
      </c>
      <c r="I29" s="30" t="s">
        <v>171</v>
      </c>
      <c r="J29" s="33">
        <f t="shared" si="0"/>
        <v>0</v>
      </c>
    </row>
    <row r="30" spans="1:10" s="34" customFormat="1" ht="24" customHeight="1">
      <c r="A30" s="28">
        <v>26</v>
      </c>
      <c r="B30" s="97" t="s">
        <v>140</v>
      </c>
      <c r="C30" s="97"/>
      <c r="D30" s="29" t="s">
        <v>164</v>
      </c>
      <c r="E30" s="30" t="s">
        <v>142</v>
      </c>
      <c r="F30" s="30">
        <v>1</v>
      </c>
      <c r="G30" s="30" t="s">
        <v>165</v>
      </c>
      <c r="H30" s="31" t="s">
        <v>146</v>
      </c>
      <c r="I30" s="30" t="s">
        <v>172</v>
      </c>
      <c r="J30" s="33">
        <f t="shared" si="0"/>
        <v>0</v>
      </c>
    </row>
    <row r="31" spans="1:10" s="34" customFormat="1" ht="24" customHeight="1">
      <c r="A31" s="28">
        <v>27</v>
      </c>
      <c r="B31" s="97" t="s">
        <v>140</v>
      </c>
      <c r="C31" s="97"/>
      <c r="D31" s="29" t="s">
        <v>164</v>
      </c>
      <c r="E31" s="30" t="s">
        <v>142</v>
      </c>
      <c r="F31" s="30">
        <v>1</v>
      </c>
      <c r="G31" s="30" t="s">
        <v>135</v>
      </c>
      <c r="H31" s="31" t="s">
        <v>146</v>
      </c>
      <c r="I31" s="30"/>
      <c r="J31" s="33">
        <f t="shared" si="0"/>
        <v>0</v>
      </c>
    </row>
    <row r="32" spans="1:10" s="34" customFormat="1" ht="24" customHeight="1">
      <c r="A32" s="28">
        <v>28</v>
      </c>
      <c r="B32" s="97" t="s">
        <v>140</v>
      </c>
      <c r="C32" s="97"/>
      <c r="D32" s="29" t="s">
        <v>164</v>
      </c>
      <c r="E32" s="30" t="s">
        <v>142</v>
      </c>
      <c r="F32" s="30">
        <v>1</v>
      </c>
      <c r="G32" s="30" t="s">
        <v>135</v>
      </c>
      <c r="H32" s="31" t="s">
        <v>146</v>
      </c>
      <c r="I32" s="30"/>
      <c r="J32" s="33">
        <f t="shared" si="0"/>
        <v>0</v>
      </c>
    </row>
    <row r="33" spans="1:11" s="34" customFormat="1" ht="24" customHeight="1">
      <c r="A33" s="28">
        <v>29</v>
      </c>
      <c r="B33" s="97" t="s">
        <v>140</v>
      </c>
      <c r="C33" s="97"/>
      <c r="D33" s="29" t="s">
        <v>164</v>
      </c>
      <c r="E33" s="30" t="s">
        <v>142</v>
      </c>
      <c r="F33" s="30">
        <v>1</v>
      </c>
      <c r="G33" s="30" t="s">
        <v>135</v>
      </c>
      <c r="H33" s="31" t="s">
        <v>146</v>
      </c>
      <c r="I33" s="30" t="s">
        <v>173</v>
      </c>
      <c r="J33" s="33">
        <f t="shared" si="0"/>
        <v>0</v>
      </c>
    </row>
    <row r="34" spans="1:11" s="34" customFormat="1" ht="24" customHeight="1">
      <c r="A34" s="28">
        <v>30</v>
      </c>
      <c r="B34" s="97" t="s">
        <v>140</v>
      </c>
      <c r="C34" s="97"/>
      <c r="D34" s="29" t="s">
        <v>164</v>
      </c>
      <c r="E34" s="30" t="s">
        <v>142</v>
      </c>
      <c r="F34" s="30">
        <v>1</v>
      </c>
      <c r="G34" s="30" t="s">
        <v>135</v>
      </c>
      <c r="H34" s="31" t="s">
        <v>163</v>
      </c>
      <c r="I34" s="30"/>
      <c r="J34" s="33">
        <f t="shared" si="0"/>
        <v>1</v>
      </c>
    </row>
    <row r="35" spans="1:11" s="34" customFormat="1" ht="24" customHeight="1">
      <c r="A35" s="28">
        <v>31</v>
      </c>
      <c r="B35" s="97" t="s">
        <v>140</v>
      </c>
      <c r="C35" s="97"/>
      <c r="D35" s="29" t="s">
        <v>164</v>
      </c>
      <c r="E35" s="30" t="s">
        <v>142</v>
      </c>
      <c r="F35" s="30">
        <v>1</v>
      </c>
      <c r="G35" s="30" t="s">
        <v>135</v>
      </c>
      <c r="H35" s="31" t="s">
        <v>163</v>
      </c>
      <c r="I35" s="30"/>
      <c r="J35" s="33">
        <f t="shared" si="0"/>
        <v>1</v>
      </c>
    </row>
    <row r="36" spans="1:11" s="34" customFormat="1" ht="24" customHeight="1">
      <c r="A36" s="28">
        <v>32</v>
      </c>
      <c r="B36" s="97" t="s">
        <v>140</v>
      </c>
      <c r="C36" s="97"/>
      <c r="D36" s="29" t="s">
        <v>164</v>
      </c>
      <c r="E36" s="30" t="s">
        <v>142</v>
      </c>
      <c r="F36" s="30">
        <v>1</v>
      </c>
      <c r="G36" s="30" t="s">
        <v>135</v>
      </c>
      <c r="H36" s="31" t="s">
        <v>146</v>
      </c>
      <c r="I36" s="30"/>
      <c r="J36" s="33">
        <f t="shared" si="0"/>
        <v>0</v>
      </c>
    </row>
    <row r="37" spans="1:11" s="34" customFormat="1" ht="24" customHeight="1">
      <c r="A37" s="28">
        <v>33</v>
      </c>
      <c r="B37" s="97" t="s">
        <v>140</v>
      </c>
      <c r="C37" s="97"/>
      <c r="D37" s="29" t="s">
        <v>174</v>
      </c>
      <c r="E37" s="30" t="s">
        <v>142</v>
      </c>
      <c r="F37" s="30">
        <v>1</v>
      </c>
      <c r="G37" s="30" t="s">
        <v>135</v>
      </c>
      <c r="H37" s="31" t="s">
        <v>146</v>
      </c>
      <c r="I37" s="30" t="s">
        <v>175</v>
      </c>
      <c r="J37" s="33">
        <f t="shared" si="0"/>
        <v>0</v>
      </c>
      <c r="K37" s="35">
        <v>41716</v>
      </c>
    </row>
    <row r="38" spans="1:11" s="34" customFormat="1" ht="24" customHeight="1">
      <c r="A38" s="28">
        <v>34</v>
      </c>
      <c r="B38" s="97" t="s">
        <v>140</v>
      </c>
      <c r="C38" s="97"/>
      <c r="D38" s="29">
        <v>29</v>
      </c>
      <c r="E38" s="30" t="s">
        <v>142</v>
      </c>
      <c r="F38" s="30">
        <v>1</v>
      </c>
      <c r="G38" s="30" t="s">
        <v>135</v>
      </c>
      <c r="H38" s="31" t="s">
        <v>146</v>
      </c>
      <c r="I38" s="30"/>
      <c r="J38" s="33">
        <f t="shared" si="0"/>
        <v>0</v>
      </c>
      <c r="K38" s="35"/>
    </row>
    <row r="39" spans="1:11" s="34" customFormat="1" ht="24" customHeight="1">
      <c r="A39" s="28">
        <v>35</v>
      </c>
      <c r="B39" s="97" t="s">
        <v>140</v>
      </c>
      <c r="C39" s="97"/>
      <c r="D39" s="29">
        <v>27</v>
      </c>
      <c r="E39" s="30" t="s">
        <v>142</v>
      </c>
      <c r="F39" s="30">
        <v>1</v>
      </c>
      <c r="G39" s="30" t="s">
        <v>135</v>
      </c>
      <c r="H39" s="31" t="s">
        <v>146</v>
      </c>
      <c r="I39" s="30"/>
      <c r="J39" s="33">
        <f t="shared" si="0"/>
        <v>0</v>
      </c>
      <c r="K39" s="35"/>
    </row>
    <row r="40" spans="1:11" s="34" customFormat="1" ht="24" customHeight="1">
      <c r="A40" s="28">
        <v>36</v>
      </c>
      <c r="B40" s="97" t="s">
        <v>140</v>
      </c>
      <c r="C40" s="97"/>
      <c r="D40" s="29" t="s">
        <v>174</v>
      </c>
      <c r="E40" s="30" t="s">
        <v>142</v>
      </c>
      <c r="F40" s="30">
        <v>1</v>
      </c>
      <c r="G40" s="30" t="s">
        <v>135</v>
      </c>
      <c r="H40" s="31" t="s">
        <v>146</v>
      </c>
      <c r="I40" s="30" t="s">
        <v>176</v>
      </c>
      <c r="J40" s="33">
        <f t="shared" si="0"/>
        <v>0</v>
      </c>
    </row>
    <row r="41" spans="1:11" s="34" customFormat="1" ht="24" customHeight="1">
      <c r="A41" s="28">
        <v>37</v>
      </c>
      <c r="B41" s="97" t="s">
        <v>140</v>
      </c>
      <c r="C41" s="97"/>
      <c r="D41" s="29" t="s">
        <v>164</v>
      </c>
      <c r="E41" s="30" t="s">
        <v>142</v>
      </c>
      <c r="F41" s="30">
        <v>1</v>
      </c>
      <c r="G41" s="30" t="s">
        <v>135</v>
      </c>
      <c r="H41" s="31" t="s">
        <v>163</v>
      </c>
      <c r="I41" s="30"/>
      <c r="J41" s="33">
        <f t="shared" si="0"/>
        <v>1</v>
      </c>
    </row>
    <row r="42" spans="1:11" s="34" customFormat="1" ht="24" customHeight="1">
      <c r="A42" s="28">
        <v>38</v>
      </c>
      <c r="B42" s="97" t="s">
        <v>140</v>
      </c>
      <c r="C42" s="97"/>
      <c r="D42" s="29" t="s">
        <v>164</v>
      </c>
      <c r="E42" s="30" t="s">
        <v>142</v>
      </c>
      <c r="F42" s="30">
        <v>1</v>
      </c>
      <c r="G42" s="30" t="s">
        <v>135</v>
      </c>
      <c r="H42" s="31" t="s">
        <v>143</v>
      </c>
      <c r="I42" s="30"/>
      <c r="J42" s="33">
        <f t="shared" si="0"/>
        <v>0</v>
      </c>
    </row>
    <row r="43" spans="1:11" s="34" customFormat="1" ht="24" customHeight="1">
      <c r="A43" s="28">
        <v>39</v>
      </c>
      <c r="B43" s="97" t="s">
        <v>140</v>
      </c>
      <c r="C43" s="97"/>
      <c r="D43" s="29" t="s">
        <v>164</v>
      </c>
      <c r="E43" s="30" t="s">
        <v>142</v>
      </c>
      <c r="F43" s="30">
        <v>1</v>
      </c>
      <c r="G43" s="30" t="s">
        <v>135</v>
      </c>
      <c r="H43" s="31" t="s">
        <v>143</v>
      </c>
      <c r="I43" s="30"/>
      <c r="J43" s="33">
        <f t="shared" si="0"/>
        <v>0</v>
      </c>
    </row>
    <row r="44" spans="1:11" s="34" customFormat="1" ht="24" customHeight="1">
      <c r="A44" s="28">
        <v>40</v>
      </c>
      <c r="B44" s="97" t="s">
        <v>140</v>
      </c>
      <c r="C44" s="97"/>
      <c r="D44" s="29" t="s">
        <v>174</v>
      </c>
      <c r="E44" s="30" t="s">
        <v>142</v>
      </c>
      <c r="F44" s="30">
        <v>1</v>
      </c>
      <c r="G44" s="30" t="s">
        <v>135</v>
      </c>
      <c r="H44" s="31" t="s">
        <v>146</v>
      </c>
      <c r="I44" s="30" t="s">
        <v>177</v>
      </c>
      <c r="J44" s="33">
        <f t="shared" si="0"/>
        <v>0</v>
      </c>
    </row>
    <row r="45" spans="1:11" s="34" customFormat="1" ht="24" customHeight="1">
      <c r="A45" s="28">
        <v>41</v>
      </c>
      <c r="B45" s="97" t="s">
        <v>140</v>
      </c>
      <c r="C45" s="97"/>
      <c r="D45" s="29" t="s">
        <v>174</v>
      </c>
      <c r="E45" s="30" t="s">
        <v>142</v>
      </c>
      <c r="F45" s="30">
        <v>1</v>
      </c>
      <c r="G45" s="30" t="s">
        <v>135</v>
      </c>
      <c r="H45" s="31" t="s">
        <v>146</v>
      </c>
      <c r="I45" s="30" t="s">
        <v>178</v>
      </c>
      <c r="J45" s="33">
        <f t="shared" si="0"/>
        <v>0</v>
      </c>
    </row>
    <row r="46" spans="1:11" s="34" customFormat="1" ht="24" customHeight="1">
      <c r="A46" s="28">
        <v>42</v>
      </c>
      <c r="B46" s="97" t="s">
        <v>140</v>
      </c>
      <c r="C46" s="97"/>
      <c r="D46" s="29" t="s">
        <v>174</v>
      </c>
      <c r="E46" s="30" t="s">
        <v>142</v>
      </c>
      <c r="F46" s="30">
        <v>1</v>
      </c>
      <c r="G46" s="30" t="s">
        <v>135</v>
      </c>
      <c r="H46" s="31" t="s">
        <v>157</v>
      </c>
      <c r="I46" s="30"/>
      <c r="J46" s="33">
        <f t="shared" si="0"/>
        <v>1</v>
      </c>
    </row>
    <row r="47" spans="1:11" s="34" customFormat="1" ht="24" customHeight="1">
      <c r="A47" s="28">
        <v>43</v>
      </c>
      <c r="B47" s="97" t="s">
        <v>140</v>
      </c>
      <c r="C47" s="97"/>
      <c r="D47" s="29" t="s">
        <v>179</v>
      </c>
      <c r="E47" s="30" t="s">
        <v>142</v>
      </c>
      <c r="F47" s="30">
        <v>1</v>
      </c>
      <c r="G47" s="30" t="s">
        <v>135</v>
      </c>
      <c r="H47" s="31" t="s">
        <v>143</v>
      </c>
      <c r="I47" s="30" t="s">
        <v>180</v>
      </c>
      <c r="J47" s="33">
        <f t="shared" si="0"/>
        <v>0</v>
      </c>
    </row>
    <row r="48" spans="1:11" s="34" customFormat="1" ht="24" customHeight="1">
      <c r="A48" s="28">
        <v>44</v>
      </c>
      <c r="B48" s="97" t="s">
        <v>140</v>
      </c>
      <c r="C48" s="97"/>
      <c r="D48" s="29" t="s">
        <v>179</v>
      </c>
      <c r="E48" s="30" t="s">
        <v>142</v>
      </c>
      <c r="F48" s="30">
        <v>1</v>
      </c>
      <c r="G48" s="30" t="s">
        <v>135</v>
      </c>
      <c r="H48" s="31" t="s">
        <v>143</v>
      </c>
      <c r="I48" s="30"/>
      <c r="J48" s="33">
        <f t="shared" si="0"/>
        <v>0</v>
      </c>
    </row>
    <row r="49" spans="1:10" s="34" customFormat="1" ht="24" customHeight="1">
      <c r="A49" s="28">
        <v>45</v>
      </c>
      <c r="B49" s="97" t="s">
        <v>140</v>
      </c>
      <c r="C49" s="97"/>
      <c r="D49" s="29" t="s">
        <v>179</v>
      </c>
      <c r="E49" s="30" t="s">
        <v>142</v>
      </c>
      <c r="F49" s="30">
        <v>1</v>
      </c>
      <c r="G49" s="30" t="s">
        <v>135</v>
      </c>
      <c r="H49" s="31" t="s">
        <v>143</v>
      </c>
      <c r="I49" s="30" t="s">
        <v>181</v>
      </c>
      <c r="J49" s="33">
        <f t="shared" si="0"/>
        <v>0</v>
      </c>
    </row>
    <row r="50" spans="1:10" s="34" customFormat="1" ht="24" customHeight="1">
      <c r="A50" s="28">
        <v>46</v>
      </c>
      <c r="B50" s="97" t="s">
        <v>140</v>
      </c>
      <c r="C50" s="97"/>
      <c r="D50" s="29" t="s">
        <v>179</v>
      </c>
      <c r="E50" s="30" t="s">
        <v>142</v>
      </c>
      <c r="F50" s="30">
        <v>1</v>
      </c>
      <c r="G50" s="30" t="s">
        <v>135</v>
      </c>
      <c r="H50" s="31" t="s">
        <v>146</v>
      </c>
      <c r="I50" s="30"/>
      <c r="J50" s="33">
        <f t="shared" si="0"/>
        <v>0</v>
      </c>
    </row>
    <row r="51" spans="1:10" s="34" customFormat="1" ht="24" customHeight="1">
      <c r="A51" s="28">
        <v>47</v>
      </c>
      <c r="B51" s="97" t="s">
        <v>140</v>
      </c>
      <c r="C51" s="97"/>
      <c r="D51" s="29" t="s">
        <v>179</v>
      </c>
      <c r="E51" s="30" t="s">
        <v>142</v>
      </c>
      <c r="F51" s="30">
        <v>1</v>
      </c>
      <c r="G51" s="30" t="s">
        <v>135</v>
      </c>
      <c r="H51" s="31" t="s">
        <v>143</v>
      </c>
      <c r="I51" s="30" t="s">
        <v>182</v>
      </c>
      <c r="J51" s="33">
        <f t="shared" si="0"/>
        <v>0</v>
      </c>
    </row>
    <row r="52" spans="1:10" s="34" customFormat="1" ht="24" customHeight="1">
      <c r="A52" s="28">
        <v>48</v>
      </c>
      <c r="B52" s="97" t="s">
        <v>140</v>
      </c>
      <c r="C52" s="97"/>
      <c r="D52" s="29">
        <v>35</v>
      </c>
      <c r="E52" s="30" t="s">
        <v>142</v>
      </c>
      <c r="F52" s="30">
        <v>1</v>
      </c>
      <c r="G52" s="30" t="s">
        <v>135</v>
      </c>
      <c r="H52" s="31" t="s">
        <v>143</v>
      </c>
      <c r="I52" s="30" t="s">
        <v>183</v>
      </c>
      <c r="J52" s="33">
        <f t="shared" si="0"/>
        <v>0</v>
      </c>
    </row>
    <row r="53" spans="1:10" s="34" customFormat="1" ht="24" customHeight="1">
      <c r="A53" s="28">
        <v>49</v>
      </c>
      <c r="B53" s="97" t="s">
        <v>140</v>
      </c>
      <c r="C53" s="97"/>
      <c r="D53" s="29">
        <v>35</v>
      </c>
      <c r="E53" s="30" t="s">
        <v>142</v>
      </c>
      <c r="F53" s="30">
        <v>1</v>
      </c>
      <c r="G53" s="30" t="s">
        <v>135</v>
      </c>
      <c r="H53" s="31" t="s">
        <v>143</v>
      </c>
      <c r="I53" s="30"/>
      <c r="J53" s="33">
        <f t="shared" si="0"/>
        <v>0</v>
      </c>
    </row>
    <row r="54" spans="1:10" s="34" customFormat="1" ht="24" customHeight="1">
      <c r="A54" s="28">
        <v>50</v>
      </c>
      <c r="B54" s="97" t="s">
        <v>140</v>
      </c>
      <c r="C54" s="97"/>
      <c r="D54" s="29">
        <v>36</v>
      </c>
      <c r="E54" s="30" t="s">
        <v>142</v>
      </c>
      <c r="F54" s="30">
        <v>1</v>
      </c>
      <c r="G54" s="30" t="s">
        <v>135</v>
      </c>
      <c r="H54" s="31" t="s">
        <v>143</v>
      </c>
      <c r="I54" s="30" t="s">
        <v>169</v>
      </c>
      <c r="J54" s="33">
        <f t="shared" si="0"/>
        <v>0</v>
      </c>
    </row>
    <row r="55" spans="1:10" s="34" customFormat="1" ht="24" customHeight="1">
      <c r="A55" s="28">
        <v>51</v>
      </c>
      <c r="B55" s="97" t="s">
        <v>140</v>
      </c>
      <c r="C55" s="97"/>
      <c r="D55" s="29">
        <v>36</v>
      </c>
      <c r="E55" s="30" t="s">
        <v>142</v>
      </c>
      <c r="F55" s="30">
        <v>1</v>
      </c>
      <c r="G55" s="30" t="s">
        <v>135</v>
      </c>
      <c r="H55" s="31" t="s">
        <v>143</v>
      </c>
      <c r="I55" s="30" t="s">
        <v>184</v>
      </c>
      <c r="J55" s="33">
        <f t="shared" si="0"/>
        <v>0</v>
      </c>
    </row>
    <row r="56" spans="1:10" s="34" customFormat="1" ht="24" customHeight="1">
      <c r="A56" s="28">
        <v>52</v>
      </c>
      <c r="B56" s="97" t="s">
        <v>140</v>
      </c>
      <c r="C56" s="97"/>
      <c r="D56" s="29">
        <v>36</v>
      </c>
      <c r="E56" s="30" t="s">
        <v>142</v>
      </c>
      <c r="F56" s="30">
        <v>1</v>
      </c>
      <c r="G56" s="30" t="s">
        <v>135</v>
      </c>
      <c r="H56" s="31" t="s">
        <v>143</v>
      </c>
      <c r="I56" s="30" t="s">
        <v>185</v>
      </c>
      <c r="J56" s="33">
        <f t="shared" si="0"/>
        <v>0</v>
      </c>
    </row>
    <row r="57" spans="1:10" s="34" customFormat="1" ht="24" customHeight="1">
      <c r="A57" s="28">
        <v>53</v>
      </c>
      <c r="B57" s="97" t="s">
        <v>140</v>
      </c>
      <c r="C57" s="97"/>
      <c r="D57" s="29">
        <v>36</v>
      </c>
      <c r="E57" s="30" t="s">
        <v>142</v>
      </c>
      <c r="F57" s="30">
        <v>1</v>
      </c>
      <c r="G57" s="30" t="s">
        <v>135</v>
      </c>
      <c r="H57" s="31" t="s">
        <v>146</v>
      </c>
      <c r="I57" s="30" t="s">
        <v>186</v>
      </c>
      <c r="J57" s="33">
        <f t="shared" si="0"/>
        <v>0</v>
      </c>
    </row>
    <row r="58" spans="1:10" s="34" customFormat="1" ht="24" customHeight="1">
      <c r="A58" s="28">
        <v>54</v>
      </c>
      <c r="B58" s="97" t="s">
        <v>140</v>
      </c>
      <c r="C58" s="97"/>
      <c r="D58" s="29">
        <v>36</v>
      </c>
      <c r="E58" s="30" t="s">
        <v>142</v>
      </c>
      <c r="F58" s="30">
        <v>1</v>
      </c>
      <c r="G58" s="30" t="s">
        <v>135</v>
      </c>
      <c r="H58" s="31" t="s">
        <v>146</v>
      </c>
      <c r="I58" s="30"/>
      <c r="J58" s="33">
        <f t="shared" si="0"/>
        <v>0</v>
      </c>
    </row>
    <row r="59" spans="1:10" s="34" customFormat="1" ht="24" customHeight="1">
      <c r="A59" s="28">
        <v>55</v>
      </c>
      <c r="B59" s="97" t="s">
        <v>140</v>
      </c>
      <c r="C59" s="97"/>
      <c r="D59" s="29">
        <v>36</v>
      </c>
      <c r="E59" s="30" t="s">
        <v>142</v>
      </c>
      <c r="F59" s="30">
        <v>1</v>
      </c>
      <c r="G59" s="30" t="s">
        <v>135</v>
      </c>
      <c r="H59" s="31" t="s">
        <v>187</v>
      </c>
      <c r="I59" s="30" t="s">
        <v>188</v>
      </c>
      <c r="J59" s="33">
        <f t="shared" si="0"/>
        <v>0</v>
      </c>
    </row>
    <row r="60" spans="1:10" s="34" customFormat="1" ht="24" customHeight="1">
      <c r="A60" s="28">
        <v>56</v>
      </c>
      <c r="B60" s="97" t="s">
        <v>140</v>
      </c>
      <c r="C60" s="97"/>
      <c r="D60" s="29" t="s">
        <v>189</v>
      </c>
      <c r="E60" s="30" t="s">
        <v>142</v>
      </c>
      <c r="F60" s="30">
        <v>1</v>
      </c>
      <c r="G60" s="30" t="s">
        <v>135</v>
      </c>
      <c r="H60" s="31" t="s">
        <v>146</v>
      </c>
      <c r="I60" s="30" t="s">
        <v>190</v>
      </c>
      <c r="J60" s="33">
        <f t="shared" si="0"/>
        <v>0</v>
      </c>
    </row>
    <row r="61" spans="1:10" s="34" customFormat="1" ht="24" customHeight="1">
      <c r="A61" s="28">
        <v>57</v>
      </c>
      <c r="B61" s="97" t="s">
        <v>140</v>
      </c>
      <c r="C61" s="97"/>
      <c r="D61" s="29" t="s">
        <v>189</v>
      </c>
      <c r="E61" s="30" t="s">
        <v>142</v>
      </c>
      <c r="F61" s="30">
        <v>1</v>
      </c>
      <c r="G61" s="30" t="s">
        <v>135</v>
      </c>
      <c r="H61" s="31" t="s">
        <v>163</v>
      </c>
      <c r="I61" s="30"/>
      <c r="J61" s="33">
        <f t="shared" si="0"/>
        <v>1</v>
      </c>
    </row>
    <row r="62" spans="1:10" s="34" customFormat="1" ht="24" customHeight="1">
      <c r="A62" s="28">
        <v>58</v>
      </c>
      <c r="B62" s="97" t="s">
        <v>140</v>
      </c>
      <c r="C62" s="97"/>
      <c r="D62" s="29" t="s">
        <v>174</v>
      </c>
      <c r="E62" s="30" t="s">
        <v>142</v>
      </c>
      <c r="F62" s="30">
        <v>1</v>
      </c>
      <c r="G62" s="30" t="s">
        <v>135</v>
      </c>
      <c r="H62" s="31" t="s">
        <v>157</v>
      </c>
      <c r="I62" s="30"/>
      <c r="J62" s="33">
        <f t="shared" si="0"/>
        <v>1</v>
      </c>
    </row>
    <row r="63" spans="1:10" s="34" customFormat="1" ht="24" customHeight="1">
      <c r="A63" s="28">
        <v>59</v>
      </c>
      <c r="B63" s="97" t="s">
        <v>140</v>
      </c>
      <c r="C63" s="97"/>
      <c r="D63" s="29" t="s">
        <v>174</v>
      </c>
      <c r="E63" s="30" t="s">
        <v>142</v>
      </c>
      <c r="F63" s="30">
        <v>1</v>
      </c>
      <c r="G63" s="30" t="s">
        <v>135</v>
      </c>
      <c r="H63" s="31" t="s">
        <v>143</v>
      </c>
      <c r="I63" s="30"/>
      <c r="J63" s="33">
        <f t="shared" si="0"/>
        <v>0</v>
      </c>
    </row>
    <row r="64" spans="1:10" s="34" customFormat="1" ht="24" customHeight="1">
      <c r="A64" s="28">
        <v>60</v>
      </c>
      <c r="B64" s="97" t="s">
        <v>140</v>
      </c>
      <c r="C64" s="97"/>
      <c r="D64" s="29" t="s">
        <v>191</v>
      </c>
      <c r="E64" s="30" t="s">
        <v>142</v>
      </c>
      <c r="F64" s="30">
        <v>1</v>
      </c>
      <c r="G64" s="30" t="s">
        <v>135</v>
      </c>
      <c r="H64" s="31" t="s">
        <v>157</v>
      </c>
      <c r="I64" s="30"/>
      <c r="J64" s="33">
        <f t="shared" si="0"/>
        <v>1</v>
      </c>
    </row>
    <row r="65" spans="1:10" s="34" customFormat="1" ht="24" customHeight="1">
      <c r="A65" s="28">
        <v>61</v>
      </c>
      <c r="B65" s="97" t="s">
        <v>140</v>
      </c>
      <c r="C65" s="97"/>
      <c r="D65" s="29" t="s">
        <v>191</v>
      </c>
      <c r="E65" s="30" t="s">
        <v>142</v>
      </c>
      <c r="F65" s="30">
        <v>1</v>
      </c>
      <c r="G65" s="30" t="s">
        <v>135</v>
      </c>
      <c r="H65" s="31" t="s">
        <v>157</v>
      </c>
      <c r="I65" s="30"/>
      <c r="J65" s="33">
        <f t="shared" si="0"/>
        <v>1</v>
      </c>
    </row>
    <row r="66" spans="1:10" s="34" customFormat="1" ht="24" customHeight="1">
      <c r="A66" s="28">
        <v>62</v>
      </c>
      <c r="B66" s="97" t="s">
        <v>140</v>
      </c>
      <c r="C66" s="97"/>
      <c r="D66" s="29">
        <v>36</v>
      </c>
      <c r="E66" s="30" t="s">
        <v>142</v>
      </c>
      <c r="F66" s="30">
        <v>1</v>
      </c>
      <c r="G66" s="30" t="s">
        <v>135</v>
      </c>
      <c r="H66" s="31" t="s">
        <v>157</v>
      </c>
      <c r="I66" s="30"/>
      <c r="J66" s="33">
        <f t="shared" si="0"/>
        <v>1</v>
      </c>
    </row>
    <row r="67" spans="1:10" s="34" customFormat="1" ht="24" customHeight="1">
      <c r="A67" s="28">
        <v>63</v>
      </c>
      <c r="B67" s="97" t="s">
        <v>140</v>
      </c>
      <c r="C67" s="97"/>
      <c r="D67" s="29" t="s">
        <v>191</v>
      </c>
      <c r="E67" s="30" t="s">
        <v>142</v>
      </c>
      <c r="F67" s="30">
        <v>1</v>
      </c>
      <c r="G67" s="30" t="s">
        <v>135</v>
      </c>
      <c r="H67" s="31" t="s">
        <v>146</v>
      </c>
      <c r="I67" s="30"/>
      <c r="J67" s="33">
        <f t="shared" si="0"/>
        <v>0</v>
      </c>
    </row>
    <row r="68" spans="1:10" s="34" customFormat="1" ht="24" customHeight="1">
      <c r="A68" s="28">
        <v>64</v>
      </c>
      <c r="B68" s="97" t="s">
        <v>140</v>
      </c>
      <c r="C68" s="97"/>
      <c r="D68" s="36" t="s">
        <v>192</v>
      </c>
      <c r="E68" s="30" t="s">
        <v>142</v>
      </c>
      <c r="F68" s="30">
        <v>1</v>
      </c>
      <c r="G68" s="30" t="s">
        <v>135</v>
      </c>
      <c r="H68" s="31" t="s">
        <v>187</v>
      </c>
      <c r="I68" s="30" t="s">
        <v>193</v>
      </c>
      <c r="J68" s="33">
        <f t="shared" si="0"/>
        <v>0</v>
      </c>
    </row>
    <row r="69" spans="1:10" s="34" customFormat="1" ht="24" customHeight="1">
      <c r="A69" s="28">
        <v>65</v>
      </c>
      <c r="B69" s="97" t="s">
        <v>140</v>
      </c>
      <c r="C69" s="97"/>
      <c r="D69" s="36" t="s">
        <v>194</v>
      </c>
      <c r="E69" s="30" t="s">
        <v>142</v>
      </c>
      <c r="F69" s="30">
        <v>1</v>
      </c>
      <c r="G69" s="30" t="s">
        <v>135</v>
      </c>
      <c r="H69" s="31" t="s">
        <v>146</v>
      </c>
      <c r="I69" s="30"/>
      <c r="J69" s="33">
        <f t="shared" si="0"/>
        <v>0</v>
      </c>
    </row>
    <row r="70" spans="1:10" s="34" customFormat="1" ht="24" customHeight="1">
      <c r="A70" s="28">
        <v>66</v>
      </c>
      <c r="B70" s="97" t="s">
        <v>140</v>
      </c>
      <c r="C70" s="97"/>
      <c r="D70" s="29" t="s">
        <v>195</v>
      </c>
      <c r="E70" s="30" t="s">
        <v>142</v>
      </c>
      <c r="F70" s="30">
        <v>1</v>
      </c>
      <c r="G70" s="30" t="s">
        <v>135</v>
      </c>
      <c r="H70" s="31" t="s">
        <v>157</v>
      </c>
      <c r="I70" s="30"/>
      <c r="J70" s="33">
        <f t="shared" ref="J70:J133" si="1">IF((H70="무연"),1,0)</f>
        <v>1</v>
      </c>
    </row>
    <row r="71" spans="1:10" s="34" customFormat="1" ht="24" customHeight="1">
      <c r="A71" s="28">
        <v>67</v>
      </c>
      <c r="B71" s="97" t="s">
        <v>140</v>
      </c>
      <c r="C71" s="97"/>
      <c r="D71" s="29" t="s">
        <v>195</v>
      </c>
      <c r="E71" s="30" t="s">
        <v>142</v>
      </c>
      <c r="F71" s="30">
        <v>1</v>
      </c>
      <c r="G71" s="30" t="s">
        <v>135</v>
      </c>
      <c r="H71" s="31" t="s">
        <v>157</v>
      </c>
      <c r="I71" s="30"/>
      <c r="J71" s="33">
        <f t="shared" si="1"/>
        <v>1</v>
      </c>
    </row>
    <row r="72" spans="1:10" s="34" customFormat="1" ht="24" customHeight="1">
      <c r="A72" s="28">
        <v>68</v>
      </c>
      <c r="B72" s="97" t="s">
        <v>140</v>
      </c>
      <c r="C72" s="97"/>
      <c r="D72" s="29" t="s">
        <v>195</v>
      </c>
      <c r="E72" s="30" t="s">
        <v>142</v>
      </c>
      <c r="F72" s="30">
        <v>1</v>
      </c>
      <c r="G72" s="30" t="s">
        <v>135</v>
      </c>
      <c r="H72" s="31" t="s">
        <v>146</v>
      </c>
      <c r="I72" s="30" t="s">
        <v>196</v>
      </c>
      <c r="J72" s="33">
        <f t="shared" si="1"/>
        <v>0</v>
      </c>
    </row>
    <row r="73" spans="1:10" s="34" customFormat="1" ht="24" customHeight="1">
      <c r="A73" s="28">
        <v>69</v>
      </c>
      <c r="B73" s="97" t="s">
        <v>140</v>
      </c>
      <c r="C73" s="97"/>
      <c r="D73" s="29">
        <v>36</v>
      </c>
      <c r="E73" s="30" t="s">
        <v>142</v>
      </c>
      <c r="F73" s="30">
        <v>1</v>
      </c>
      <c r="G73" s="30" t="s">
        <v>135</v>
      </c>
      <c r="H73" s="31" t="s">
        <v>146</v>
      </c>
      <c r="I73" s="30"/>
      <c r="J73" s="33">
        <f t="shared" si="1"/>
        <v>0</v>
      </c>
    </row>
    <row r="74" spans="1:10" s="34" customFormat="1" ht="24" customHeight="1">
      <c r="A74" s="28">
        <v>70</v>
      </c>
      <c r="B74" s="97" t="s">
        <v>140</v>
      </c>
      <c r="C74" s="97"/>
      <c r="D74" s="29">
        <v>36</v>
      </c>
      <c r="E74" s="30" t="s">
        <v>142</v>
      </c>
      <c r="F74" s="30">
        <v>1</v>
      </c>
      <c r="G74" s="30" t="s">
        <v>135</v>
      </c>
      <c r="H74" s="31" t="s">
        <v>146</v>
      </c>
      <c r="I74" s="30"/>
      <c r="J74" s="33">
        <f t="shared" si="1"/>
        <v>0</v>
      </c>
    </row>
    <row r="75" spans="1:10" s="34" customFormat="1" ht="24" customHeight="1">
      <c r="A75" s="28">
        <v>71</v>
      </c>
      <c r="B75" s="97" t="s">
        <v>140</v>
      </c>
      <c r="C75" s="97"/>
      <c r="D75" s="29">
        <v>46</v>
      </c>
      <c r="E75" s="30" t="s">
        <v>142</v>
      </c>
      <c r="F75" s="30">
        <v>1</v>
      </c>
      <c r="G75" s="30" t="s">
        <v>135</v>
      </c>
      <c r="H75" s="31" t="s">
        <v>143</v>
      </c>
      <c r="I75" s="30"/>
      <c r="J75" s="33">
        <f t="shared" si="1"/>
        <v>0</v>
      </c>
    </row>
    <row r="76" spans="1:10" s="34" customFormat="1" ht="24" customHeight="1">
      <c r="A76" s="28">
        <v>72</v>
      </c>
      <c r="B76" s="97" t="s">
        <v>140</v>
      </c>
      <c r="C76" s="97"/>
      <c r="D76" s="29" t="s">
        <v>195</v>
      </c>
      <c r="E76" s="30" t="s">
        <v>142</v>
      </c>
      <c r="F76" s="30">
        <v>1</v>
      </c>
      <c r="G76" s="30" t="s">
        <v>197</v>
      </c>
      <c r="H76" s="31" t="s">
        <v>146</v>
      </c>
      <c r="I76" s="30" t="s">
        <v>198</v>
      </c>
      <c r="J76" s="33">
        <f t="shared" si="1"/>
        <v>0</v>
      </c>
    </row>
    <row r="77" spans="1:10" s="34" customFormat="1" ht="24" customHeight="1">
      <c r="A77" s="28">
        <v>73</v>
      </c>
      <c r="B77" s="97" t="s">
        <v>140</v>
      </c>
      <c r="C77" s="97"/>
      <c r="D77" s="29" t="s">
        <v>195</v>
      </c>
      <c r="E77" s="30" t="s">
        <v>142</v>
      </c>
      <c r="F77" s="30">
        <v>1</v>
      </c>
      <c r="G77" s="30" t="s">
        <v>199</v>
      </c>
      <c r="H77" s="31" t="s">
        <v>146</v>
      </c>
      <c r="I77" s="30" t="s">
        <v>200</v>
      </c>
      <c r="J77" s="33">
        <f t="shared" si="1"/>
        <v>0</v>
      </c>
    </row>
    <row r="78" spans="1:10" s="34" customFormat="1" ht="24" customHeight="1">
      <c r="A78" s="28">
        <v>74</v>
      </c>
      <c r="B78" s="97" t="s">
        <v>140</v>
      </c>
      <c r="C78" s="97"/>
      <c r="D78" s="29" t="s">
        <v>195</v>
      </c>
      <c r="E78" s="30" t="s">
        <v>142</v>
      </c>
      <c r="F78" s="30">
        <v>1</v>
      </c>
      <c r="G78" s="30" t="s">
        <v>135</v>
      </c>
      <c r="H78" s="31" t="s">
        <v>157</v>
      </c>
      <c r="I78" s="30"/>
      <c r="J78" s="33">
        <f t="shared" si="1"/>
        <v>1</v>
      </c>
    </row>
    <row r="79" spans="1:10" s="34" customFormat="1" ht="24" customHeight="1">
      <c r="A79" s="28">
        <v>75</v>
      </c>
      <c r="B79" s="97" t="s">
        <v>140</v>
      </c>
      <c r="C79" s="97"/>
      <c r="D79" s="29" t="s">
        <v>195</v>
      </c>
      <c r="E79" s="30" t="s">
        <v>142</v>
      </c>
      <c r="F79" s="30">
        <v>1</v>
      </c>
      <c r="G79" s="30" t="s">
        <v>135</v>
      </c>
      <c r="H79" s="31" t="s">
        <v>157</v>
      </c>
      <c r="I79" s="30"/>
      <c r="J79" s="33">
        <f t="shared" si="1"/>
        <v>1</v>
      </c>
    </row>
    <row r="80" spans="1:10" s="34" customFormat="1" ht="24" customHeight="1">
      <c r="A80" s="28">
        <v>76</v>
      </c>
      <c r="B80" s="97" t="s">
        <v>140</v>
      </c>
      <c r="C80" s="97"/>
      <c r="D80" s="29" t="s">
        <v>195</v>
      </c>
      <c r="E80" s="30" t="s">
        <v>142</v>
      </c>
      <c r="F80" s="30">
        <v>1</v>
      </c>
      <c r="G80" s="30" t="s">
        <v>135</v>
      </c>
      <c r="H80" s="31" t="s">
        <v>157</v>
      </c>
      <c r="I80" s="30"/>
      <c r="J80" s="33">
        <f t="shared" si="1"/>
        <v>1</v>
      </c>
    </row>
    <row r="81" spans="1:10" s="34" customFormat="1" ht="24" customHeight="1">
      <c r="A81" s="28">
        <v>77</v>
      </c>
      <c r="B81" s="97" t="s">
        <v>140</v>
      </c>
      <c r="C81" s="97"/>
      <c r="D81" s="29" t="s">
        <v>195</v>
      </c>
      <c r="E81" s="30" t="s">
        <v>142</v>
      </c>
      <c r="F81" s="30">
        <v>1</v>
      </c>
      <c r="G81" s="30" t="s">
        <v>135</v>
      </c>
      <c r="H81" s="31" t="s">
        <v>146</v>
      </c>
      <c r="I81" s="30"/>
      <c r="J81" s="33">
        <f t="shared" si="1"/>
        <v>0</v>
      </c>
    </row>
    <row r="82" spans="1:10" s="34" customFormat="1" ht="24" customHeight="1">
      <c r="A82" s="28">
        <v>78</v>
      </c>
      <c r="B82" s="97" t="s">
        <v>140</v>
      </c>
      <c r="C82" s="97"/>
      <c r="D82" s="29" t="s">
        <v>195</v>
      </c>
      <c r="E82" s="30" t="s">
        <v>142</v>
      </c>
      <c r="F82" s="30">
        <v>1</v>
      </c>
      <c r="G82" s="30" t="s">
        <v>135</v>
      </c>
      <c r="H82" s="31" t="s">
        <v>146</v>
      </c>
      <c r="I82" s="30"/>
      <c r="J82" s="33">
        <f t="shared" si="1"/>
        <v>0</v>
      </c>
    </row>
    <row r="83" spans="1:10" s="34" customFormat="1" ht="24" customHeight="1">
      <c r="A83" s="28">
        <v>79</v>
      </c>
      <c r="B83" s="97" t="s">
        <v>140</v>
      </c>
      <c r="C83" s="97"/>
      <c r="D83" s="29">
        <v>47</v>
      </c>
      <c r="E83" s="30" t="s">
        <v>142</v>
      </c>
      <c r="F83" s="30">
        <v>1</v>
      </c>
      <c r="G83" s="30" t="s">
        <v>199</v>
      </c>
      <c r="H83" s="31" t="s">
        <v>146</v>
      </c>
      <c r="I83" s="32" t="s">
        <v>201</v>
      </c>
      <c r="J83" s="33">
        <f t="shared" si="1"/>
        <v>0</v>
      </c>
    </row>
    <row r="84" spans="1:10" s="34" customFormat="1" ht="24" customHeight="1">
      <c r="A84" s="28">
        <v>80</v>
      </c>
      <c r="B84" s="97" t="s">
        <v>140</v>
      </c>
      <c r="C84" s="97"/>
      <c r="D84" s="29" t="s">
        <v>195</v>
      </c>
      <c r="E84" s="30" t="s">
        <v>142</v>
      </c>
      <c r="F84" s="30">
        <v>1</v>
      </c>
      <c r="G84" s="30" t="s">
        <v>135</v>
      </c>
      <c r="H84" s="31" t="s">
        <v>157</v>
      </c>
      <c r="I84" s="32"/>
      <c r="J84" s="33">
        <f t="shared" si="1"/>
        <v>1</v>
      </c>
    </row>
    <row r="85" spans="1:10" s="34" customFormat="1" ht="24" customHeight="1">
      <c r="A85" s="28">
        <v>81</v>
      </c>
      <c r="B85" s="97" t="s">
        <v>140</v>
      </c>
      <c r="C85" s="97"/>
      <c r="D85" s="29" t="s">
        <v>195</v>
      </c>
      <c r="E85" s="30" t="s">
        <v>142</v>
      </c>
      <c r="F85" s="30">
        <v>1</v>
      </c>
      <c r="G85" s="30" t="s">
        <v>135</v>
      </c>
      <c r="H85" s="31" t="s">
        <v>146</v>
      </c>
      <c r="I85" s="32"/>
      <c r="J85" s="33">
        <f t="shared" si="1"/>
        <v>0</v>
      </c>
    </row>
    <row r="86" spans="1:10" s="34" customFormat="1" ht="24" customHeight="1">
      <c r="A86" s="28">
        <v>82</v>
      </c>
      <c r="B86" s="97" t="s">
        <v>140</v>
      </c>
      <c r="C86" s="97"/>
      <c r="D86" s="29" t="s">
        <v>195</v>
      </c>
      <c r="E86" s="30" t="s">
        <v>142</v>
      </c>
      <c r="F86" s="30">
        <v>1</v>
      </c>
      <c r="G86" s="30" t="s">
        <v>135</v>
      </c>
      <c r="H86" s="31" t="s">
        <v>146</v>
      </c>
      <c r="I86" s="32"/>
      <c r="J86" s="33">
        <f t="shared" si="1"/>
        <v>0</v>
      </c>
    </row>
    <row r="87" spans="1:10" s="34" customFormat="1" ht="24" customHeight="1">
      <c r="A87" s="28">
        <v>83</v>
      </c>
      <c r="B87" s="97" t="s">
        <v>140</v>
      </c>
      <c r="C87" s="97"/>
      <c r="D87" s="29" t="s">
        <v>195</v>
      </c>
      <c r="E87" s="30" t="s">
        <v>142</v>
      </c>
      <c r="F87" s="30">
        <v>1</v>
      </c>
      <c r="G87" s="30" t="s">
        <v>135</v>
      </c>
      <c r="H87" s="31" t="s">
        <v>146</v>
      </c>
      <c r="I87" s="32"/>
      <c r="J87" s="33">
        <f t="shared" si="1"/>
        <v>0</v>
      </c>
    </row>
    <row r="88" spans="1:10" s="34" customFormat="1" ht="24" customHeight="1">
      <c r="A88" s="28">
        <v>84</v>
      </c>
      <c r="B88" s="97" t="s">
        <v>140</v>
      </c>
      <c r="C88" s="97"/>
      <c r="D88" s="29" t="s">
        <v>195</v>
      </c>
      <c r="E88" s="30" t="s">
        <v>142</v>
      </c>
      <c r="F88" s="30">
        <v>1</v>
      </c>
      <c r="G88" s="30" t="s">
        <v>135</v>
      </c>
      <c r="H88" s="31" t="s">
        <v>146</v>
      </c>
      <c r="I88" s="32"/>
      <c r="J88" s="33">
        <f t="shared" si="1"/>
        <v>0</v>
      </c>
    </row>
    <row r="89" spans="1:10" s="34" customFormat="1" ht="24" customHeight="1">
      <c r="A89" s="28">
        <v>85</v>
      </c>
      <c r="B89" s="97" t="s">
        <v>140</v>
      </c>
      <c r="C89" s="97"/>
      <c r="D89" s="29" t="s">
        <v>195</v>
      </c>
      <c r="E89" s="30" t="s">
        <v>142</v>
      </c>
      <c r="F89" s="30">
        <v>1</v>
      </c>
      <c r="G89" s="30" t="s">
        <v>135</v>
      </c>
      <c r="H89" s="31" t="s">
        <v>146</v>
      </c>
      <c r="I89" s="32"/>
      <c r="J89" s="33">
        <f t="shared" si="1"/>
        <v>0</v>
      </c>
    </row>
    <row r="90" spans="1:10" s="34" customFormat="1" ht="24" customHeight="1">
      <c r="A90" s="28">
        <v>86</v>
      </c>
      <c r="B90" s="97" t="s">
        <v>140</v>
      </c>
      <c r="C90" s="97"/>
      <c r="D90" s="29">
        <v>51</v>
      </c>
      <c r="E90" s="30" t="s">
        <v>142</v>
      </c>
      <c r="F90" s="30">
        <v>1</v>
      </c>
      <c r="G90" s="30" t="s">
        <v>135</v>
      </c>
      <c r="H90" s="31" t="s">
        <v>146</v>
      </c>
      <c r="I90" s="32" t="s">
        <v>202</v>
      </c>
      <c r="J90" s="33">
        <f t="shared" si="1"/>
        <v>0</v>
      </c>
    </row>
    <row r="91" spans="1:10" s="34" customFormat="1" ht="24" customHeight="1">
      <c r="A91" s="28">
        <v>87</v>
      </c>
      <c r="B91" s="97" t="s">
        <v>140</v>
      </c>
      <c r="C91" s="97"/>
      <c r="D91" s="29">
        <v>51</v>
      </c>
      <c r="E91" s="30" t="s">
        <v>142</v>
      </c>
      <c r="F91" s="30">
        <v>1</v>
      </c>
      <c r="G91" s="30" t="s">
        <v>135</v>
      </c>
      <c r="H91" s="31" t="s">
        <v>143</v>
      </c>
      <c r="I91" s="32"/>
      <c r="J91" s="33">
        <f t="shared" si="1"/>
        <v>0</v>
      </c>
    </row>
    <row r="92" spans="1:10" s="34" customFormat="1" ht="24" customHeight="1">
      <c r="A92" s="28">
        <v>88</v>
      </c>
      <c r="B92" s="97" t="s">
        <v>140</v>
      </c>
      <c r="C92" s="97"/>
      <c r="D92" s="29">
        <v>52</v>
      </c>
      <c r="E92" s="30" t="s">
        <v>142</v>
      </c>
      <c r="F92" s="30">
        <v>1</v>
      </c>
      <c r="G92" s="30" t="s">
        <v>135</v>
      </c>
      <c r="H92" s="31" t="s">
        <v>157</v>
      </c>
      <c r="I92" s="32"/>
      <c r="J92" s="33">
        <f t="shared" si="1"/>
        <v>1</v>
      </c>
    </row>
    <row r="93" spans="1:10" s="34" customFormat="1" ht="24" customHeight="1">
      <c r="A93" s="28">
        <v>89</v>
      </c>
      <c r="B93" s="97" t="s">
        <v>140</v>
      </c>
      <c r="C93" s="97"/>
      <c r="D93" s="29">
        <v>96</v>
      </c>
      <c r="E93" s="30" t="s">
        <v>142</v>
      </c>
      <c r="F93" s="30">
        <v>1</v>
      </c>
      <c r="G93" s="30" t="s">
        <v>135</v>
      </c>
      <c r="H93" s="31" t="s">
        <v>143</v>
      </c>
      <c r="I93" s="32" t="s">
        <v>203</v>
      </c>
      <c r="J93" s="33">
        <f t="shared" si="1"/>
        <v>0</v>
      </c>
    </row>
    <row r="94" spans="1:10" s="34" customFormat="1" ht="24" customHeight="1">
      <c r="A94" s="28">
        <v>90</v>
      </c>
      <c r="B94" s="97" t="s">
        <v>140</v>
      </c>
      <c r="C94" s="97"/>
      <c r="D94" s="29">
        <v>96</v>
      </c>
      <c r="E94" s="30" t="s">
        <v>142</v>
      </c>
      <c r="F94" s="30">
        <v>1</v>
      </c>
      <c r="G94" s="30" t="s">
        <v>135</v>
      </c>
      <c r="H94" s="31" t="s">
        <v>143</v>
      </c>
      <c r="I94" s="32"/>
      <c r="J94" s="33">
        <f t="shared" si="1"/>
        <v>0</v>
      </c>
    </row>
    <row r="95" spans="1:10" s="34" customFormat="1" ht="24" customHeight="1">
      <c r="A95" s="28">
        <v>91</v>
      </c>
      <c r="B95" s="97" t="s">
        <v>140</v>
      </c>
      <c r="C95" s="97"/>
      <c r="D95" s="29">
        <v>50</v>
      </c>
      <c r="E95" s="30" t="s">
        <v>142</v>
      </c>
      <c r="F95" s="30">
        <v>1</v>
      </c>
      <c r="G95" s="30" t="s">
        <v>135</v>
      </c>
      <c r="H95" s="31" t="s">
        <v>143</v>
      </c>
      <c r="I95" s="32" t="s">
        <v>204</v>
      </c>
      <c r="J95" s="33">
        <f t="shared" si="1"/>
        <v>0</v>
      </c>
    </row>
    <row r="96" spans="1:10" s="34" customFormat="1" ht="24" customHeight="1">
      <c r="A96" s="28">
        <v>92</v>
      </c>
      <c r="B96" s="97" t="s">
        <v>140</v>
      </c>
      <c r="C96" s="97"/>
      <c r="D96" s="29">
        <v>50</v>
      </c>
      <c r="E96" s="30" t="s">
        <v>142</v>
      </c>
      <c r="F96" s="30">
        <v>1</v>
      </c>
      <c r="G96" s="30" t="s">
        <v>135</v>
      </c>
      <c r="H96" s="31" t="s">
        <v>143</v>
      </c>
      <c r="I96" s="32" t="s">
        <v>205</v>
      </c>
      <c r="J96" s="33">
        <f t="shared" si="1"/>
        <v>0</v>
      </c>
    </row>
    <row r="97" spans="1:10" s="34" customFormat="1" ht="24" customHeight="1">
      <c r="A97" s="28">
        <v>93</v>
      </c>
      <c r="B97" s="97" t="s">
        <v>140</v>
      </c>
      <c r="C97" s="97"/>
      <c r="D97" s="29">
        <v>50</v>
      </c>
      <c r="E97" s="30" t="s">
        <v>142</v>
      </c>
      <c r="F97" s="30">
        <v>1</v>
      </c>
      <c r="G97" s="30" t="s">
        <v>135</v>
      </c>
      <c r="H97" s="31" t="s">
        <v>146</v>
      </c>
      <c r="I97" s="32"/>
      <c r="J97" s="33">
        <f t="shared" si="1"/>
        <v>0</v>
      </c>
    </row>
    <row r="98" spans="1:10" s="34" customFormat="1" ht="24" customHeight="1">
      <c r="A98" s="28">
        <v>94</v>
      </c>
      <c r="B98" s="97" t="s">
        <v>140</v>
      </c>
      <c r="C98" s="97"/>
      <c r="D98" s="29">
        <v>50</v>
      </c>
      <c r="E98" s="30" t="s">
        <v>142</v>
      </c>
      <c r="F98" s="30">
        <v>1</v>
      </c>
      <c r="G98" s="30" t="s">
        <v>135</v>
      </c>
      <c r="H98" s="31" t="s">
        <v>146</v>
      </c>
      <c r="I98" s="32" t="s">
        <v>206</v>
      </c>
      <c r="J98" s="33">
        <f t="shared" si="1"/>
        <v>0</v>
      </c>
    </row>
    <row r="99" spans="1:10" s="34" customFormat="1" ht="24" customHeight="1">
      <c r="A99" s="28">
        <v>95</v>
      </c>
      <c r="B99" s="97" t="s">
        <v>140</v>
      </c>
      <c r="C99" s="97"/>
      <c r="D99" s="29">
        <v>52</v>
      </c>
      <c r="E99" s="30" t="s">
        <v>142</v>
      </c>
      <c r="F99" s="30">
        <v>1</v>
      </c>
      <c r="G99" s="30" t="s">
        <v>135</v>
      </c>
      <c r="H99" s="31" t="s">
        <v>157</v>
      </c>
      <c r="I99" s="32"/>
      <c r="J99" s="33">
        <f t="shared" si="1"/>
        <v>1</v>
      </c>
    </row>
    <row r="100" spans="1:10" s="34" customFormat="1" ht="24" customHeight="1">
      <c r="A100" s="28">
        <v>96</v>
      </c>
      <c r="B100" s="97" t="s">
        <v>140</v>
      </c>
      <c r="C100" s="97"/>
      <c r="D100" s="29">
        <v>52</v>
      </c>
      <c r="E100" s="30" t="s">
        <v>142</v>
      </c>
      <c r="F100" s="30">
        <v>1</v>
      </c>
      <c r="G100" s="30" t="s">
        <v>135</v>
      </c>
      <c r="H100" s="31" t="s">
        <v>157</v>
      </c>
      <c r="I100" s="32"/>
      <c r="J100" s="33">
        <f t="shared" si="1"/>
        <v>1</v>
      </c>
    </row>
    <row r="101" spans="1:10" s="34" customFormat="1" ht="24" customHeight="1">
      <c r="A101" s="28">
        <v>97</v>
      </c>
      <c r="B101" s="97" t="s">
        <v>140</v>
      </c>
      <c r="C101" s="97"/>
      <c r="D101" s="29">
        <v>52</v>
      </c>
      <c r="E101" s="30" t="s">
        <v>142</v>
      </c>
      <c r="F101" s="30">
        <v>1</v>
      </c>
      <c r="G101" s="30" t="s">
        <v>135</v>
      </c>
      <c r="H101" s="31" t="s">
        <v>157</v>
      </c>
      <c r="I101" s="32"/>
      <c r="J101" s="33">
        <f t="shared" si="1"/>
        <v>1</v>
      </c>
    </row>
    <row r="102" spans="1:10" s="34" customFormat="1" ht="24" customHeight="1">
      <c r="A102" s="28">
        <v>98</v>
      </c>
      <c r="B102" s="97" t="s">
        <v>140</v>
      </c>
      <c r="C102" s="97"/>
      <c r="D102" s="29">
        <v>52</v>
      </c>
      <c r="E102" s="30" t="s">
        <v>142</v>
      </c>
      <c r="F102" s="30">
        <v>1</v>
      </c>
      <c r="G102" s="30" t="s">
        <v>135</v>
      </c>
      <c r="H102" s="31" t="s">
        <v>146</v>
      </c>
      <c r="I102" s="32"/>
      <c r="J102" s="33">
        <f t="shared" si="1"/>
        <v>0</v>
      </c>
    </row>
    <row r="103" spans="1:10" s="34" customFormat="1" ht="24" customHeight="1">
      <c r="A103" s="28">
        <v>99</v>
      </c>
      <c r="B103" s="97" t="s">
        <v>140</v>
      </c>
      <c r="C103" s="97"/>
      <c r="D103" s="29">
        <v>52</v>
      </c>
      <c r="E103" s="30" t="s">
        <v>142</v>
      </c>
      <c r="F103" s="30">
        <v>1</v>
      </c>
      <c r="G103" s="30" t="s">
        <v>135</v>
      </c>
      <c r="H103" s="31" t="s">
        <v>146</v>
      </c>
      <c r="I103" s="32"/>
      <c r="J103" s="33">
        <f t="shared" si="1"/>
        <v>0</v>
      </c>
    </row>
    <row r="104" spans="1:10" s="34" customFormat="1" ht="24" customHeight="1">
      <c r="A104" s="28">
        <v>100</v>
      </c>
      <c r="B104" s="97" t="s">
        <v>140</v>
      </c>
      <c r="C104" s="97"/>
      <c r="D104" s="29">
        <v>52</v>
      </c>
      <c r="E104" s="30" t="s">
        <v>142</v>
      </c>
      <c r="F104" s="30">
        <v>1</v>
      </c>
      <c r="G104" s="30" t="s">
        <v>135</v>
      </c>
      <c r="H104" s="31" t="s">
        <v>146</v>
      </c>
      <c r="I104" s="32"/>
      <c r="J104" s="33">
        <f t="shared" si="1"/>
        <v>0</v>
      </c>
    </row>
    <row r="105" spans="1:10" s="34" customFormat="1" ht="24" customHeight="1">
      <c r="A105" s="28">
        <v>101</v>
      </c>
      <c r="B105" s="97" t="s">
        <v>140</v>
      </c>
      <c r="C105" s="97"/>
      <c r="D105" s="29">
        <v>52</v>
      </c>
      <c r="E105" s="30" t="s">
        <v>142</v>
      </c>
      <c r="F105" s="30">
        <v>1</v>
      </c>
      <c r="G105" s="30" t="s">
        <v>135</v>
      </c>
      <c r="H105" s="31" t="s">
        <v>146</v>
      </c>
      <c r="I105" s="32"/>
      <c r="J105" s="33">
        <f t="shared" si="1"/>
        <v>0</v>
      </c>
    </row>
    <row r="106" spans="1:10" s="34" customFormat="1" ht="24" customHeight="1">
      <c r="A106" s="28">
        <v>102</v>
      </c>
      <c r="B106" s="97" t="s">
        <v>140</v>
      </c>
      <c r="C106" s="97"/>
      <c r="D106" s="29">
        <v>52</v>
      </c>
      <c r="E106" s="30" t="s">
        <v>142</v>
      </c>
      <c r="F106" s="30">
        <v>1</v>
      </c>
      <c r="G106" s="30" t="s">
        <v>135</v>
      </c>
      <c r="H106" s="31" t="s">
        <v>146</v>
      </c>
      <c r="I106" s="32"/>
      <c r="J106" s="33">
        <f t="shared" si="1"/>
        <v>0</v>
      </c>
    </row>
    <row r="107" spans="1:10" s="34" customFormat="1" ht="24" customHeight="1">
      <c r="A107" s="28">
        <v>103</v>
      </c>
      <c r="B107" s="97" t="s">
        <v>140</v>
      </c>
      <c r="C107" s="97"/>
      <c r="D107" s="29">
        <v>53</v>
      </c>
      <c r="E107" s="30" t="s">
        <v>142</v>
      </c>
      <c r="F107" s="30">
        <v>1</v>
      </c>
      <c r="G107" s="30" t="s">
        <v>135</v>
      </c>
      <c r="H107" s="31" t="s">
        <v>146</v>
      </c>
      <c r="I107" s="32"/>
      <c r="J107" s="33">
        <f t="shared" si="1"/>
        <v>0</v>
      </c>
    </row>
    <row r="108" spans="1:10" s="34" customFormat="1" ht="24" customHeight="1">
      <c r="A108" s="28">
        <v>104</v>
      </c>
      <c r="B108" s="97" t="s">
        <v>140</v>
      </c>
      <c r="C108" s="97"/>
      <c r="D108" s="29" t="s">
        <v>195</v>
      </c>
      <c r="E108" s="30" t="s">
        <v>142</v>
      </c>
      <c r="F108" s="30">
        <v>1</v>
      </c>
      <c r="G108" s="30" t="s">
        <v>135</v>
      </c>
      <c r="H108" s="31" t="s">
        <v>157</v>
      </c>
      <c r="I108" s="32"/>
      <c r="J108" s="33">
        <f t="shared" si="1"/>
        <v>1</v>
      </c>
    </row>
    <row r="109" spans="1:10" s="34" customFormat="1" ht="24" customHeight="1">
      <c r="A109" s="28">
        <v>105</v>
      </c>
      <c r="B109" s="97" t="s">
        <v>140</v>
      </c>
      <c r="C109" s="97"/>
      <c r="D109" s="29" t="s">
        <v>195</v>
      </c>
      <c r="E109" s="30" t="s">
        <v>142</v>
      </c>
      <c r="F109" s="30">
        <v>1</v>
      </c>
      <c r="G109" s="30" t="s">
        <v>135</v>
      </c>
      <c r="H109" s="31" t="s">
        <v>157</v>
      </c>
      <c r="I109" s="32"/>
      <c r="J109" s="33">
        <f t="shared" si="1"/>
        <v>1</v>
      </c>
    </row>
    <row r="110" spans="1:10" s="34" customFormat="1" ht="24" customHeight="1">
      <c r="A110" s="28">
        <v>106</v>
      </c>
      <c r="B110" s="97" t="s">
        <v>140</v>
      </c>
      <c r="C110" s="97"/>
      <c r="D110" s="29" t="s">
        <v>207</v>
      </c>
      <c r="E110" s="30" t="s">
        <v>142</v>
      </c>
      <c r="F110" s="30">
        <v>1</v>
      </c>
      <c r="G110" s="30" t="s">
        <v>135</v>
      </c>
      <c r="H110" s="31" t="s">
        <v>146</v>
      </c>
      <c r="I110" s="32"/>
      <c r="J110" s="33">
        <f t="shared" si="1"/>
        <v>0</v>
      </c>
    </row>
    <row r="111" spans="1:10" s="34" customFormat="1" ht="24" customHeight="1">
      <c r="A111" s="28">
        <v>107</v>
      </c>
      <c r="B111" s="97" t="s">
        <v>140</v>
      </c>
      <c r="C111" s="97"/>
      <c r="D111" s="29" t="s">
        <v>207</v>
      </c>
      <c r="E111" s="30" t="s">
        <v>142</v>
      </c>
      <c r="F111" s="30">
        <v>1</v>
      </c>
      <c r="G111" s="30" t="s">
        <v>135</v>
      </c>
      <c r="H111" s="31" t="s">
        <v>146</v>
      </c>
      <c r="I111" s="32" t="s">
        <v>208</v>
      </c>
      <c r="J111" s="33">
        <f t="shared" si="1"/>
        <v>0</v>
      </c>
    </row>
    <row r="112" spans="1:10" s="34" customFormat="1" ht="24" customHeight="1">
      <c r="A112" s="28">
        <v>108</v>
      </c>
      <c r="B112" s="97" t="s">
        <v>140</v>
      </c>
      <c r="C112" s="97"/>
      <c r="D112" s="29" t="s">
        <v>207</v>
      </c>
      <c r="E112" s="30" t="s">
        <v>142</v>
      </c>
      <c r="F112" s="30">
        <v>1</v>
      </c>
      <c r="G112" s="30" t="s">
        <v>135</v>
      </c>
      <c r="H112" s="31" t="s">
        <v>146</v>
      </c>
      <c r="I112" s="32" t="s">
        <v>209</v>
      </c>
      <c r="J112" s="33">
        <f t="shared" si="1"/>
        <v>0</v>
      </c>
    </row>
    <row r="113" spans="1:10" s="34" customFormat="1" ht="24" customHeight="1">
      <c r="A113" s="28">
        <v>109</v>
      </c>
      <c r="B113" s="97" t="s">
        <v>140</v>
      </c>
      <c r="C113" s="97"/>
      <c r="D113" s="29">
        <v>57</v>
      </c>
      <c r="E113" s="30" t="s">
        <v>142</v>
      </c>
      <c r="F113" s="30">
        <v>1</v>
      </c>
      <c r="G113" s="37" t="s">
        <v>199</v>
      </c>
      <c r="H113" s="31" t="s">
        <v>146</v>
      </c>
      <c r="I113" s="32" t="s">
        <v>210</v>
      </c>
      <c r="J113" s="33">
        <f t="shared" si="1"/>
        <v>0</v>
      </c>
    </row>
    <row r="114" spans="1:10" s="34" customFormat="1" ht="24" customHeight="1">
      <c r="A114" s="28">
        <v>110</v>
      </c>
      <c r="B114" s="97" t="s">
        <v>140</v>
      </c>
      <c r="C114" s="97"/>
      <c r="D114" s="29">
        <v>57</v>
      </c>
      <c r="E114" s="30" t="s">
        <v>142</v>
      </c>
      <c r="F114" s="30">
        <v>1</v>
      </c>
      <c r="G114" s="30" t="s">
        <v>135</v>
      </c>
      <c r="H114" s="31" t="s">
        <v>146</v>
      </c>
      <c r="I114" s="32" t="s">
        <v>211</v>
      </c>
      <c r="J114" s="33">
        <f t="shared" si="1"/>
        <v>0</v>
      </c>
    </row>
    <row r="115" spans="1:10" s="34" customFormat="1" ht="24" customHeight="1">
      <c r="A115" s="28">
        <v>111</v>
      </c>
      <c r="B115" s="97" t="s">
        <v>140</v>
      </c>
      <c r="C115" s="97"/>
      <c r="D115" s="29">
        <v>42</v>
      </c>
      <c r="E115" s="30" t="s">
        <v>142</v>
      </c>
      <c r="F115" s="30">
        <v>1</v>
      </c>
      <c r="G115" s="30" t="s">
        <v>135</v>
      </c>
      <c r="H115" s="31" t="s">
        <v>146</v>
      </c>
      <c r="I115" s="32"/>
      <c r="J115" s="33">
        <f t="shared" si="1"/>
        <v>0</v>
      </c>
    </row>
    <row r="116" spans="1:10" s="34" customFormat="1" ht="24" customHeight="1">
      <c r="A116" s="28">
        <v>112</v>
      </c>
      <c r="B116" s="97" t="s">
        <v>140</v>
      </c>
      <c r="C116" s="97"/>
      <c r="D116" s="29">
        <v>42</v>
      </c>
      <c r="E116" s="30" t="s">
        <v>142</v>
      </c>
      <c r="F116" s="30">
        <v>1</v>
      </c>
      <c r="G116" s="30" t="s">
        <v>135</v>
      </c>
      <c r="H116" s="31" t="s">
        <v>146</v>
      </c>
      <c r="I116" s="32"/>
      <c r="J116" s="33">
        <f t="shared" si="1"/>
        <v>0</v>
      </c>
    </row>
    <row r="117" spans="1:10" s="34" customFormat="1" ht="24" customHeight="1">
      <c r="A117" s="28">
        <v>113</v>
      </c>
      <c r="B117" s="97" t="s">
        <v>140</v>
      </c>
      <c r="C117" s="97"/>
      <c r="D117" s="29">
        <v>42</v>
      </c>
      <c r="E117" s="30" t="s">
        <v>142</v>
      </c>
      <c r="F117" s="30">
        <v>1</v>
      </c>
      <c r="G117" s="30" t="s">
        <v>135</v>
      </c>
      <c r="H117" s="31" t="s">
        <v>146</v>
      </c>
      <c r="I117" s="32" t="s">
        <v>212</v>
      </c>
      <c r="J117" s="33">
        <f t="shared" si="1"/>
        <v>0</v>
      </c>
    </row>
    <row r="118" spans="1:10" s="34" customFormat="1" ht="24" customHeight="1">
      <c r="A118" s="28">
        <v>114</v>
      </c>
      <c r="B118" s="97" t="s">
        <v>140</v>
      </c>
      <c r="C118" s="97"/>
      <c r="D118" s="29">
        <v>42</v>
      </c>
      <c r="E118" s="30" t="s">
        <v>142</v>
      </c>
      <c r="F118" s="30">
        <v>1</v>
      </c>
      <c r="G118" s="30" t="s">
        <v>135</v>
      </c>
      <c r="H118" s="31" t="s">
        <v>146</v>
      </c>
      <c r="I118" s="32" t="s">
        <v>213</v>
      </c>
      <c r="J118" s="33">
        <f t="shared" si="1"/>
        <v>0</v>
      </c>
    </row>
    <row r="119" spans="1:10" s="34" customFormat="1" ht="24" customHeight="1">
      <c r="A119" s="28">
        <v>115</v>
      </c>
      <c r="B119" s="97" t="s">
        <v>140</v>
      </c>
      <c r="C119" s="97"/>
      <c r="D119" s="29" t="s">
        <v>195</v>
      </c>
      <c r="E119" s="30" t="s">
        <v>142</v>
      </c>
      <c r="F119" s="30">
        <v>1</v>
      </c>
      <c r="G119" s="30" t="s">
        <v>135</v>
      </c>
      <c r="H119" s="31" t="s">
        <v>157</v>
      </c>
      <c r="I119" s="32"/>
      <c r="J119" s="33">
        <f t="shared" si="1"/>
        <v>1</v>
      </c>
    </row>
    <row r="120" spans="1:10" s="34" customFormat="1" ht="24" customHeight="1">
      <c r="A120" s="28">
        <v>116</v>
      </c>
      <c r="B120" s="97" t="s">
        <v>140</v>
      </c>
      <c r="C120" s="97"/>
      <c r="D120" s="29" t="s">
        <v>195</v>
      </c>
      <c r="E120" s="30" t="s">
        <v>142</v>
      </c>
      <c r="F120" s="30">
        <v>1</v>
      </c>
      <c r="G120" s="30" t="s">
        <v>135</v>
      </c>
      <c r="H120" s="31" t="s">
        <v>157</v>
      </c>
      <c r="I120" s="32"/>
      <c r="J120" s="33">
        <f t="shared" si="1"/>
        <v>1</v>
      </c>
    </row>
    <row r="121" spans="1:10" s="34" customFormat="1" ht="24" customHeight="1">
      <c r="A121" s="28">
        <v>117</v>
      </c>
      <c r="B121" s="97" t="s">
        <v>140</v>
      </c>
      <c r="C121" s="97"/>
      <c r="D121" s="29" t="s">
        <v>195</v>
      </c>
      <c r="E121" s="30" t="s">
        <v>142</v>
      </c>
      <c r="F121" s="30">
        <v>1</v>
      </c>
      <c r="G121" s="30" t="s">
        <v>135</v>
      </c>
      <c r="H121" s="31" t="s">
        <v>157</v>
      </c>
      <c r="I121" s="32"/>
      <c r="J121" s="33">
        <f t="shared" si="1"/>
        <v>1</v>
      </c>
    </row>
    <row r="122" spans="1:10" s="34" customFormat="1" ht="24" customHeight="1">
      <c r="A122" s="28">
        <v>118</v>
      </c>
      <c r="B122" s="97" t="s">
        <v>140</v>
      </c>
      <c r="C122" s="97"/>
      <c r="D122" s="29" t="s">
        <v>174</v>
      </c>
      <c r="E122" s="30" t="s">
        <v>142</v>
      </c>
      <c r="F122" s="30">
        <v>1</v>
      </c>
      <c r="G122" s="30" t="s">
        <v>135</v>
      </c>
      <c r="H122" s="31" t="s">
        <v>143</v>
      </c>
      <c r="I122" s="32"/>
      <c r="J122" s="33">
        <f t="shared" si="1"/>
        <v>0</v>
      </c>
    </row>
    <row r="123" spans="1:10" s="34" customFormat="1" ht="24" customHeight="1">
      <c r="A123" s="28">
        <v>119</v>
      </c>
      <c r="B123" s="97" t="s">
        <v>140</v>
      </c>
      <c r="C123" s="97"/>
      <c r="D123" s="29" t="s">
        <v>174</v>
      </c>
      <c r="E123" s="30" t="s">
        <v>142</v>
      </c>
      <c r="F123" s="30">
        <v>1</v>
      </c>
      <c r="G123" s="30" t="s">
        <v>135</v>
      </c>
      <c r="H123" s="31" t="s">
        <v>157</v>
      </c>
      <c r="I123" s="32"/>
      <c r="J123" s="33">
        <f t="shared" si="1"/>
        <v>1</v>
      </c>
    </row>
    <row r="124" spans="1:10" s="34" customFormat="1" ht="24" customHeight="1">
      <c r="A124" s="28">
        <v>120</v>
      </c>
      <c r="B124" s="97" t="s">
        <v>140</v>
      </c>
      <c r="C124" s="97"/>
      <c r="D124" s="29" t="s">
        <v>179</v>
      </c>
      <c r="E124" s="30" t="s">
        <v>142</v>
      </c>
      <c r="F124" s="30">
        <v>1</v>
      </c>
      <c r="G124" s="30" t="s">
        <v>135</v>
      </c>
      <c r="H124" s="31" t="s">
        <v>146</v>
      </c>
      <c r="I124" s="32"/>
      <c r="J124" s="33">
        <f t="shared" si="1"/>
        <v>0</v>
      </c>
    </row>
    <row r="125" spans="1:10" s="34" customFormat="1" ht="24" customHeight="1">
      <c r="A125" s="28">
        <v>121</v>
      </c>
      <c r="B125" s="97" t="s">
        <v>140</v>
      </c>
      <c r="C125" s="97"/>
      <c r="D125" s="29" t="s">
        <v>179</v>
      </c>
      <c r="E125" s="30" t="s">
        <v>142</v>
      </c>
      <c r="F125" s="30">
        <v>1</v>
      </c>
      <c r="G125" s="30" t="s">
        <v>135</v>
      </c>
      <c r="H125" s="31" t="s">
        <v>146</v>
      </c>
      <c r="I125" s="32" t="s">
        <v>214</v>
      </c>
      <c r="J125" s="33">
        <f t="shared" si="1"/>
        <v>0</v>
      </c>
    </row>
    <row r="126" spans="1:10" s="34" customFormat="1" ht="24" customHeight="1">
      <c r="A126" s="28">
        <v>122</v>
      </c>
      <c r="B126" s="97" t="s">
        <v>140</v>
      </c>
      <c r="C126" s="97"/>
      <c r="D126" s="29" t="s">
        <v>179</v>
      </c>
      <c r="E126" s="30" t="s">
        <v>142</v>
      </c>
      <c r="F126" s="30">
        <v>1</v>
      </c>
      <c r="G126" s="30" t="s">
        <v>135</v>
      </c>
      <c r="H126" s="31" t="s">
        <v>146</v>
      </c>
      <c r="I126" s="32"/>
      <c r="J126" s="33">
        <f t="shared" si="1"/>
        <v>0</v>
      </c>
    </row>
    <row r="127" spans="1:10" s="34" customFormat="1" ht="24" customHeight="1">
      <c r="A127" s="28">
        <v>123</v>
      </c>
      <c r="B127" s="97" t="s">
        <v>140</v>
      </c>
      <c r="C127" s="97"/>
      <c r="D127" s="29">
        <v>63</v>
      </c>
      <c r="E127" s="30" t="s">
        <v>142</v>
      </c>
      <c r="F127" s="30">
        <v>1</v>
      </c>
      <c r="G127" s="30" t="s">
        <v>135</v>
      </c>
      <c r="H127" s="31" t="s">
        <v>146</v>
      </c>
      <c r="I127" s="32"/>
      <c r="J127" s="33">
        <f t="shared" si="1"/>
        <v>0</v>
      </c>
    </row>
    <row r="128" spans="1:10" s="34" customFormat="1" ht="24" customHeight="1">
      <c r="A128" s="28">
        <v>124</v>
      </c>
      <c r="B128" s="97" t="s">
        <v>140</v>
      </c>
      <c r="C128" s="97"/>
      <c r="D128" s="29">
        <v>63</v>
      </c>
      <c r="E128" s="30" t="s">
        <v>142</v>
      </c>
      <c r="F128" s="30">
        <v>1</v>
      </c>
      <c r="G128" s="30" t="s">
        <v>135</v>
      </c>
      <c r="H128" s="31" t="s">
        <v>143</v>
      </c>
      <c r="I128" s="32"/>
      <c r="J128" s="33">
        <f t="shared" si="1"/>
        <v>0</v>
      </c>
    </row>
    <row r="129" spans="1:10" s="34" customFormat="1" ht="24" customHeight="1">
      <c r="A129" s="28">
        <v>125</v>
      </c>
      <c r="B129" s="97" t="s">
        <v>140</v>
      </c>
      <c r="C129" s="97"/>
      <c r="D129" s="29">
        <v>63</v>
      </c>
      <c r="E129" s="30" t="s">
        <v>142</v>
      </c>
      <c r="F129" s="30">
        <v>1</v>
      </c>
      <c r="G129" s="30" t="s">
        <v>135</v>
      </c>
      <c r="H129" s="31" t="s">
        <v>143</v>
      </c>
      <c r="I129" s="32"/>
      <c r="J129" s="33">
        <f t="shared" si="1"/>
        <v>0</v>
      </c>
    </row>
    <row r="130" spans="1:10" s="34" customFormat="1" ht="24" customHeight="1">
      <c r="A130" s="28">
        <v>126</v>
      </c>
      <c r="B130" s="97" t="s">
        <v>140</v>
      </c>
      <c r="C130" s="97"/>
      <c r="D130" s="29" t="s">
        <v>215</v>
      </c>
      <c r="E130" s="30" t="s">
        <v>142</v>
      </c>
      <c r="F130" s="30">
        <v>1</v>
      </c>
      <c r="G130" s="30" t="s">
        <v>135</v>
      </c>
      <c r="H130" s="31" t="s">
        <v>146</v>
      </c>
      <c r="I130" s="32" t="s">
        <v>216</v>
      </c>
      <c r="J130" s="33">
        <f t="shared" si="1"/>
        <v>0</v>
      </c>
    </row>
    <row r="131" spans="1:10" s="34" customFormat="1" ht="24" customHeight="1">
      <c r="A131" s="28">
        <v>127</v>
      </c>
      <c r="B131" s="97" t="s">
        <v>140</v>
      </c>
      <c r="C131" s="97"/>
      <c r="D131" s="29">
        <v>67</v>
      </c>
      <c r="E131" s="30" t="s">
        <v>142</v>
      </c>
      <c r="F131" s="30">
        <v>1</v>
      </c>
      <c r="G131" s="30" t="s">
        <v>199</v>
      </c>
      <c r="H131" s="31" t="s">
        <v>146</v>
      </c>
      <c r="I131" s="32" t="s">
        <v>217</v>
      </c>
      <c r="J131" s="33">
        <f t="shared" si="1"/>
        <v>0</v>
      </c>
    </row>
    <row r="132" spans="1:10" s="34" customFormat="1" ht="24" customHeight="1">
      <c r="A132" s="28">
        <v>128</v>
      </c>
      <c r="B132" s="97" t="s">
        <v>140</v>
      </c>
      <c r="C132" s="97"/>
      <c r="D132" s="29">
        <v>67</v>
      </c>
      <c r="E132" s="30" t="s">
        <v>142</v>
      </c>
      <c r="F132" s="30">
        <v>1</v>
      </c>
      <c r="G132" s="30" t="s">
        <v>135</v>
      </c>
      <c r="H132" s="31" t="s">
        <v>157</v>
      </c>
      <c r="I132" s="32"/>
      <c r="J132" s="33">
        <f t="shared" si="1"/>
        <v>1</v>
      </c>
    </row>
    <row r="133" spans="1:10" s="34" customFormat="1" ht="24" customHeight="1">
      <c r="A133" s="28">
        <v>129</v>
      </c>
      <c r="B133" s="97" t="s">
        <v>140</v>
      </c>
      <c r="C133" s="97"/>
      <c r="D133" s="29">
        <v>67</v>
      </c>
      <c r="E133" s="30" t="s">
        <v>142</v>
      </c>
      <c r="F133" s="30">
        <v>1</v>
      </c>
      <c r="G133" s="30" t="s">
        <v>135</v>
      </c>
      <c r="H133" s="31" t="s">
        <v>157</v>
      </c>
      <c r="I133" s="32"/>
      <c r="J133" s="33">
        <f t="shared" si="1"/>
        <v>1</v>
      </c>
    </row>
    <row r="134" spans="1:10" s="34" customFormat="1" ht="24" customHeight="1">
      <c r="A134" s="28">
        <v>130</v>
      </c>
      <c r="B134" s="97" t="s">
        <v>140</v>
      </c>
      <c r="C134" s="97"/>
      <c r="D134" s="29">
        <v>67</v>
      </c>
      <c r="E134" s="30" t="s">
        <v>142</v>
      </c>
      <c r="F134" s="30">
        <v>1</v>
      </c>
      <c r="G134" s="30" t="s">
        <v>135</v>
      </c>
      <c r="H134" s="31" t="s">
        <v>157</v>
      </c>
      <c r="I134" s="32"/>
      <c r="J134" s="33">
        <f t="shared" ref="J134:J147" si="2">IF((H134="무연"),1,0)</f>
        <v>1</v>
      </c>
    </row>
    <row r="135" spans="1:10" s="34" customFormat="1" ht="24" customHeight="1">
      <c r="A135" s="28">
        <v>131</v>
      </c>
      <c r="B135" s="97" t="s">
        <v>140</v>
      </c>
      <c r="C135" s="97"/>
      <c r="D135" s="29" t="s">
        <v>162</v>
      </c>
      <c r="E135" s="30" t="s">
        <v>142</v>
      </c>
      <c r="F135" s="30">
        <v>1</v>
      </c>
      <c r="G135" s="30" t="s">
        <v>135</v>
      </c>
      <c r="H135" s="31" t="s">
        <v>157</v>
      </c>
      <c r="I135" s="32"/>
      <c r="J135" s="33">
        <f t="shared" si="2"/>
        <v>1</v>
      </c>
    </row>
    <row r="136" spans="1:10" s="34" customFormat="1" ht="24" customHeight="1">
      <c r="A136" s="28">
        <v>132</v>
      </c>
      <c r="B136" s="97" t="s">
        <v>140</v>
      </c>
      <c r="C136" s="97"/>
      <c r="D136" s="29" t="s">
        <v>218</v>
      </c>
      <c r="E136" s="30" t="s">
        <v>142</v>
      </c>
      <c r="F136" s="30">
        <v>1</v>
      </c>
      <c r="G136" s="30" t="s">
        <v>135</v>
      </c>
      <c r="H136" s="31" t="s">
        <v>143</v>
      </c>
      <c r="I136" s="32" t="s">
        <v>219</v>
      </c>
      <c r="J136" s="33">
        <f t="shared" si="2"/>
        <v>0</v>
      </c>
    </row>
    <row r="137" spans="1:10" s="34" customFormat="1" ht="24" customHeight="1">
      <c r="A137" s="28">
        <v>133</v>
      </c>
      <c r="B137" s="97" t="s">
        <v>140</v>
      </c>
      <c r="C137" s="97"/>
      <c r="D137" s="29" t="s">
        <v>218</v>
      </c>
      <c r="E137" s="30" t="s">
        <v>142</v>
      </c>
      <c r="F137" s="30">
        <v>1</v>
      </c>
      <c r="G137" s="30" t="s">
        <v>135</v>
      </c>
      <c r="H137" s="31" t="s">
        <v>146</v>
      </c>
      <c r="I137" s="32" t="s">
        <v>220</v>
      </c>
      <c r="J137" s="33">
        <f t="shared" si="2"/>
        <v>0</v>
      </c>
    </row>
    <row r="138" spans="1:10" s="34" customFormat="1" ht="24" customHeight="1">
      <c r="A138" s="28">
        <v>134</v>
      </c>
      <c r="B138" s="97" t="s">
        <v>140</v>
      </c>
      <c r="C138" s="97"/>
      <c r="D138" s="29" t="s">
        <v>162</v>
      </c>
      <c r="E138" s="30" t="s">
        <v>142</v>
      </c>
      <c r="F138" s="30">
        <v>1</v>
      </c>
      <c r="G138" s="30" t="s">
        <v>135</v>
      </c>
      <c r="H138" s="31" t="s">
        <v>146</v>
      </c>
      <c r="I138" s="32"/>
      <c r="J138" s="33">
        <f t="shared" si="2"/>
        <v>0</v>
      </c>
    </row>
    <row r="139" spans="1:10" s="34" customFormat="1" ht="24" customHeight="1">
      <c r="A139" s="28">
        <v>135</v>
      </c>
      <c r="B139" s="97" t="s">
        <v>140</v>
      </c>
      <c r="C139" s="97"/>
      <c r="D139" s="29" t="s">
        <v>218</v>
      </c>
      <c r="E139" s="30" t="s">
        <v>142</v>
      </c>
      <c r="F139" s="30">
        <v>1</v>
      </c>
      <c r="G139" s="30" t="s">
        <v>135</v>
      </c>
      <c r="H139" s="31" t="s">
        <v>146</v>
      </c>
      <c r="I139" s="32"/>
      <c r="J139" s="33">
        <f t="shared" si="2"/>
        <v>0</v>
      </c>
    </row>
    <row r="140" spans="1:10" s="34" customFormat="1" ht="24" customHeight="1">
      <c r="A140" s="28">
        <v>136</v>
      </c>
      <c r="B140" s="97" t="s">
        <v>140</v>
      </c>
      <c r="C140" s="97"/>
      <c r="D140" s="29" t="s">
        <v>162</v>
      </c>
      <c r="E140" s="30" t="s">
        <v>142</v>
      </c>
      <c r="F140" s="30">
        <v>1</v>
      </c>
      <c r="G140" s="30" t="s">
        <v>135</v>
      </c>
      <c r="H140" s="31" t="s">
        <v>146</v>
      </c>
      <c r="I140" s="32"/>
      <c r="J140" s="33">
        <f t="shared" si="2"/>
        <v>0</v>
      </c>
    </row>
    <row r="141" spans="1:10" s="34" customFormat="1" ht="24" customHeight="1">
      <c r="A141" s="28">
        <v>137</v>
      </c>
      <c r="B141" s="97" t="s">
        <v>140</v>
      </c>
      <c r="C141" s="97"/>
      <c r="D141" s="29" t="s">
        <v>162</v>
      </c>
      <c r="E141" s="30" t="s">
        <v>142</v>
      </c>
      <c r="F141" s="30">
        <v>1</v>
      </c>
      <c r="G141" s="30" t="s">
        <v>135</v>
      </c>
      <c r="H141" s="31" t="s">
        <v>146</v>
      </c>
      <c r="I141" s="32"/>
      <c r="J141" s="33">
        <f t="shared" si="2"/>
        <v>0</v>
      </c>
    </row>
    <row r="142" spans="1:10" s="34" customFormat="1" ht="24" customHeight="1">
      <c r="A142" s="28">
        <v>138</v>
      </c>
      <c r="B142" s="97" t="s">
        <v>140</v>
      </c>
      <c r="C142" s="97"/>
      <c r="D142" s="29" t="s">
        <v>162</v>
      </c>
      <c r="E142" s="30" t="s">
        <v>142</v>
      </c>
      <c r="F142" s="30">
        <v>1</v>
      </c>
      <c r="G142" s="30" t="s">
        <v>135</v>
      </c>
      <c r="H142" s="31" t="s">
        <v>146</v>
      </c>
      <c r="I142" s="32"/>
      <c r="J142" s="33">
        <f t="shared" si="2"/>
        <v>0</v>
      </c>
    </row>
    <row r="143" spans="1:10" s="34" customFormat="1" ht="24" customHeight="1">
      <c r="A143" s="28">
        <v>139</v>
      </c>
      <c r="B143" s="97" t="s">
        <v>140</v>
      </c>
      <c r="C143" s="97"/>
      <c r="D143" s="29" t="s">
        <v>162</v>
      </c>
      <c r="E143" s="30" t="s">
        <v>142</v>
      </c>
      <c r="F143" s="30">
        <v>1</v>
      </c>
      <c r="G143" s="30" t="s">
        <v>135</v>
      </c>
      <c r="H143" s="31" t="s">
        <v>157</v>
      </c>
      <c r="I143" s="32"/>
      <c r="J143" s="33">
        <f t="shared" si="2"/>
        <v>1</v>
      </c>
    </row>
    <row r="144" spans="1:10" s="34" customFormat="1" ht="24" customHeight="1">
      <c r="A144" s="28">
        <v>140</v>
      </c>
      <c r="B144" s="97" t="s">
        <v>140</v>
      </c>
      <c r="C144" s="97"/>
      <c r="D144" s="29" t="s">
        <v>162</v>
      </c>
      <c r="E144" s="30" t="s">
        <v>142</v>
      </c>
      <c r="F144" s="30">
        <v>1</v>
      </c>
      <c r="G144" s="30" t="s">
        <v>135</v>
      </c>
      <c r="H144" s="31" t="s">
        <v>157</v>
      </c>
      <c r="I144" s="32"/>
      <c r="J144" s="33">
        <f t="shared" si="2"/>
        <v>1</v>
      </c>
    </row>
    <row r="145" spans="1:11" s="34" customFormat="1" ht="24" customHeight="1">
      <c r="A145" s="28">
        <v>141</v>
      </c>
      <c r="B145" s="97" t="s">
        <v>140</v>
      </c>
      <c r="C145" s="97"/>
      <c r="D145" s="29">
        <v>49</v>
      </c>
      <c r="E145" s="30" t="s">
        <v>142</v>
      </c>
      <c r="F145" s="30">
        <v>1</v>
      </c>
      <c r="G145" s="30" t="s">
        <v>135</v>
      </c>
      <c r="H145" s="31" t="s">
        <v>157</v>
      </c>
      <c r="I145" s="32"/>
      <c r="J145" s="33">
        <f t="shared" si="2"/>
        <v>1</v>
      </c>
    </row>
    <row r="146" spans="1:11" s="34" customFormat="1" ht="24" customHeight="1">
      <c r="A146" s="28">
        <v>142</v>
      </c>
      <c r="B146" s="97" t="s">
        <v>140</v>
      </c>
      <c r="C146" s="97"/>
      <c r="D146" s="29">
        <v>52</v>
      </c>
      <c r="E146" s="30" t="s">
        <v>142</v>
      </c>
      <c r="F146" s="30">
        <v>1</v>
      </c>
      <c r="G146" s="30" t="s">
        <v>135</v>
      </c>
      <c r="H146" s="31" t="s">
        <v>143</v>
      </c>
      <c r="I146" s="32"/>
      <c r="J146" s="33">
        <f t="shared" si="2"/>
        <v>0</v>
      </c>
    </row>
    <row r="147" spans="1:11" s="34" customFormat="1" ht="24" customHeight="1">
      <c r="A147" s="28">
        <v>143</v>
      </c>
      <c r="B147" s="97" t="s">
        <v>140</v>
      </c>
      <c r="C147" s="97"/>
      <c r="D147" s="29" t="s">
        <v>448</v>
      </c>
      <c r="E147" s="55" t="s">
        <v>449</v>
      </c>
      <c r="F147" s="55">
        <v>1</v>
      </c>
      <c r="G147" s="55" t="s">
        <v>450</v>
      </c>
      <c r="H147" s="31" t="s">
        <v>451</v>
      </c>
      <c r="I147" s="32"/>
      <c r="J147" s="33">
        <f t="shared" si="2"/>
        <v>1</v>
      </c>
    </row>
    <row r="148" spans="1:11" s="34" customFormat="1" ht="24" customHeight="1">
      <c r="A148" s="28"/>
      <c r="B148" s="97"/>
      <c r="C148" s="97"/>
      <c r="D148" s="29"/>
      <c r="E148" s="30"/>
      <c r="F148" s="30"/>
      <c r="G148" s="30"/>
      <c r="H148" s="31"/>
      <c r="I148" s="32"/>
      <c r="J148" s="33">
        <f>SUM(J5:J147)</f>
        <v>39</v>
      </c>
      <c r="K148" s="34">
        <f>A147-J148</f>
        <v>104</v>
      </c>
    </row>
    <row r="149" spans="1:11" s="34" customFormat="1" ht="24" customHeight="1">
      <c r="A149" s="28"/>
      <c r="B149" s="97"/>
      <c r="C149" s="97"/>
      <c r="D149" s="29"/>
      <c r="E149" s="30"/>
      <c r="F149" s="30"/>
      <c r="G149" s="30"/>
      <c r="H149" s="31"/>
      <c r="I149" s="32"/>
      <c r="J149" s="33"/>
    </row>
    <row r="150" spans="1:11" s="34" customFormat="1" ht="24" customHeight="1">
      <c r="A150" s="28"/>
      <c r="B150" s="97"/>
      <c r="C150" s="97"/>
      <c r="D150" s="29"/>
      <c r="E150" s="30"/>
      <c r="F150" s="30"/>
      <c r="G150" s="30"/>
      <c r="H150" s="31"/>
      <c r="I150" s="32"/>
      <c r="J150" s="33"/>
    </row>
    <row r="151" spans="1:11" s="34" customFormat="1" ht="24" customHeight="1">
      <c r="A151" s="28"/>
      <c r="B151" s="97"/>
      <c r="C151" s="97"/>
      <c r="D151" s="29"/>
      <c r="E151" s="30"/>
      <c r="F151" s="30"/>
      <c r="G151" s="30"/>
      <c r="H151" s="31"/>
      <c r="I151" s="32"/>
      <c r="J151" s="33"/>
    </row>
    <row r="152" spans="1:11" s="34" customFormat="1" ht="24" customHeight="1">
      <c r="A152" s="28"/>
      <c r="B152" s="97"/>
      <c r="C152" s="97"/>
      <c r="D152" s="29"/>
      <c r="E152" s="30"/>
      <c r="F152" s="30"/>
      <c r="G152" s="37"/>
      <c r="H152" s="31"/>
      <c r="I152" s="32"/>
      <c r="J152" s="33"/>
    </row>
    <row r="153" spans="1:11" s="34" customFormat="1" ht="24" customHeight="1">
      <c r="A153" s="28"/>
      <c r="B153" s="97"/>
      <c r="C153" s="97"/>
      <c r="D153" s="29"/>
      <c r="E153" s="30"/>
      <c r="F153" s="30"/>
      <c r="G153" s="30"/>
      <c r="H153" s="31"/>
      <c r="I153" s="32"/>
      <c r="J153" s="33"/>
    </row>
    <row r="154" spans="1:11" s="34" customFormat="1" ht="24" customHeight="1">
      <c r="A154" s="28"/>
      <c r="B154" s="97"/>
      <c r="C154" s="97"/>
      <c r="D154" s="29"/>
      <c r="E154" s="30"/>
      <c r="F154" s="30"/>
      <c r="G154" s="30"/>
      <c r="H154" s="31"/>
      <c r="I154" s="32"/>
      <c r="J154" s="33"/>
    </row>
    <row r="155" spans="1:11" s="34" customFormat="1" ht="24" customHeight="1">
      <c r="A155" s="28"/>
      <c r="B155" s="97"/>
      <c r="C155" s="97"/>
      <c r="D155" s="29"/>
      <c r="E155" s="30"/>
      <c r="F155" s="30"/>
      <c r="G155" s="30"/>
      <c r="H155" s="31"/>
      <c r="I155" s="32"/>
      <c r="J155" s="33"/>
    </row>
    <row r="156" spans="1:11" s="34" customFormat="1" ht="24" customHeight="1">
      <c r="A156" s="28"/>
      <c r="B156" s="97"/>
      <c r="C156" s="97"/>
      <c r="D156" s="29"/>
      <c r="E156" s="30"/>
      <c r="F156" s="30"/>
      <c r="G156" s="30"/>
      <c r="H156" s="31"/>
      <c r="I156" s="32"/>
      <c r="J156" s="33"/>
    </row>
    <row r="157" spans="1:11" s="34" customFormat="1" ht="12">
      <c r="B157" s="38"/>
      <c r="C157" s="38"/>
      <c r="H157" s="39"/>
      <c r="I157" s="38"/>
    </row>
    <row r="158" spans="1:11" s="34" customFormat="1" ht="12">
      <c r="B158" s="38"/>
      <c r="C158" s="38"/>
      <c r="H158" s="39"/>
      <c r="I158" s="38"/>
    </row>
    <row r="159" spans="1:11" s="34" customFormat="1" ht="12">
      <c r="B159" s="38"/>
      <c r="C159" s="38"/>
      <c r="H159" s="39"/>
      <c r="I159" s="38"/>
    </row>
    <row r="160" spans="1:11" s="34" customFormat="1" ht="12">
      <c r="B160" s="38"/>
      <c r="C160" s="38"/>
      <c r="H160" s="39"/>
      <c r="I160" s="38"/>
    </row>
    <row r="161" spans="2:9" s="34" customFormat="1" ht="12">
      <c r="B161" s="38"/>
      <c r="C161" s="38"/>
      <c r="H161" s="39"/>
      <c r="I161" s="38"/>
    </row>
    <row r="162" spans="2:9" s="34" customFormat="1" ht="12">
      <c r="B162" s="38"/>
      <c r="C162" s="38"/>
      <c r="H162" s="39"/>
      <c r="I162" s="38"/>
    </row>
    <row r="163" spans="2:9" s="34" customFormat="1" ht="12">
      <c r="B163" s="38"/>
      <c r="C163" s="38"/>
      <c r="H163" s="39"/>
      <c r="I163" s="38"/>
    </row>
    <row r="164" spans="2:9" s="34" customFormat="1" ht="12">
      <c r="B164" s="38"/>
      <c r="C164" s="38"/>
      <c r="H164" s="39"/>
      <c r="I164" s="38"/>
    </row>
    <row r="165" spans="2:9" s="34" customFormat="1" ht="12">
      <c r="B165" s="38"/>
      <c r="C165" s="38"/>
      <c r="H165" s="39"/>
      <c r="I165" s="38"/>
    </row>
    <row r="166" spans="2:9" s="34" customFormat="1" ht="12">
      <c r="B166" s="38"/>
      <c r="C166" s="38"/>
      <c r="H166" s="39"/>
      <c r="I166" s="38"/>
    </row>
    <row r="167" spans="2:9" s="34" customFormat="1" ht="12">
      <c r="B167" s="38"/>
      <c r="C167" s="38"/>
      <c r="H167" s="39"/>
      <c r="I167" s="38"/>
    </row>
    <row r="168" spans="2:9" s="34" customFormat="1" ht="12">
      <c r="B168" s="38"/>
      <c r="C168" s="38"/>
      <c r="H168" s="39"/>
      <c r="I168" s="38"/>
    </row>
    <row r="169" spans="2:9" s="34" customFormat="1" ht="12">
      <c r="B169" s="38"/>
      <c r="C169" s="38"/>
      <c r="H169" s="39"/>
      <c r="I169" s="38"/>
    </row>
    <row r="170" spans="2:9" s="34" customFormat="1" ht="12">
      <c r="B170" s="38"/>
      <c r="C170" s="38"/>
      <c r="H170" s="39"/>
      <c r="I170" s="38"/>
    </row>
    <row r="171" spans="2:9" s="34" customFormat="1" ht="12">
      <c r="B171" s="38"/>
      <c r="C171" s="38"/>
      <c r="H171" s="39"/>
      <c r="I171" s="38"/>
    </row>
    <row r="172" spans="2:9" s="34" customFormat="1" ht="12">
      <c r="B172" s="38"/>
      <c r="C172" s="38"/>
      <c r="H172" s="39"/>
      <c r="I172" s="38"/>
    </row>
    <row r="173" spans="2:9" s="34" customFormat="1" ht="12">
      <c r="B173" s="38"/>
      <c r="C173" s="38"/>
      <c r="H173" s="39"/>
      <c r="I173" s="38"/>
    </row>
    <row r="174" spans="2:9" s="34" customFormat="1" ht="12">
      <c r="B174" s="38"/>
      <c r="C174" s="38"/>
      <c r="H174" s="39"/>
      <c r="I174" s="38"/>
    </row>
    <row r="175" spans="2:9" s="34" customFormat="1" ht="12">
      <c r="B175" s="38"/>
      <c r="C175" s="38"/>
      <c r="H175" s="39"/>
      <c r="I175" s="38"/>
    </row>
  </sheetData>
  <mergeCells count="162">
    <mergeCell ref="B154:C154"/>
    <mergeCell ref="B155:C155"/>
    <mergeCell ref="B156:C156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4:D4"/>
    <mergeCell ref="B5:C5"/>
    <mergeCell ref="B6:C6"/>
    <mergeCell ref="B7:C7"/>
    <mergeCell ref="B8:C8"/>
    <mergeCell ref="B9:C9"/>
    <mergeCell ref="A1:J1"/>
    <mergeCell ref="A2:A3"/>
    <mergeCell ref="B2:D3"/>
    <mergeCell ref="E2:E3"/>
    <mergeCell ref="F2:F3"/>
    <mergeCell ref="G2:G3"/>
    <mergeCell ref="H2:H3"/>
    <mergeCell ref="I2:I3"/>
    <mergeCell ref="J2:J3"/>
  </mergeCells>
  <phoneticPr fontId="2" type="noConversion"/>
  <pageMargins left="0.51181102362204722" right="0.19685039370078741" top="0.86614173228346458" bottom="0.51181102362204722" header="1.1023622047244095" footer="0.55118110236220474"/>
  <pageSetup paperSize="9" scale="90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2"/>
  <sheetViews>
    <sheetView view="pageBreakPreview" zoomScaleNormal="100" zoomScaleSheetLayoutView="100" workbookViewId="0">
      <pane ySplit="4" topLeftCell="A74" activePane="bottomLeft" state="frozen"/>
      <selection activeCell="H20" sqref="H20"/>
      <selection pane="bottomLeft" activeCell="G83" sqref="G83"/>
    </sheetView>
  </sheetViews>
  <sheetFormatPr defaultRowHeight="13.5"/>
  <cols>
    <col min="1" max="1" width="4.375" style="46" customWidth="1"/>
    <col min="2" max="2" width="6" style="46" bestFit="1" customWidth="1"/>
    <col min="3" max="3" width="5.25" style="46" bestFit="1" customWidth="1"/>
    <col min="4" max="4" width="4" style="46" customWidth="1"/>
    <col min="5" max="5" width="6.75" style="46" customWidth="1"/>
    <col min="6" max="6" width="9.5" style="46" customWidth="1"/>
    <col min="7" max="7" width="17.875" style="46" customWidth="1"/>
    <col min="8" max="8" width="3.625" style="46" customWidth="1"/>
    <col min="9" max="9" width="3.875" style="46" customWidth="1"/>
    <col min="10" max="10" width="4.5" style="46" customWidth="1"/>
    <col min="11" max="253" width="9" style="44"/>
    <col min="254" max="254" width="4.375" style="44" customWidth="1"/>
    <col min="255" max="255" width="6" style="44" bestFit="1" customWidth="1"/>
    <col min="256" max="256" width="5.25" style="44" bestFit="1" customWidth="1"/>
    <col min="257" max="257" width="4" style="44" customWidth="1"/>
    <col min="258" max="258" width="6.75" style="44" customWidth="1"/>
    <col min="259" max="259" width="9.5" style="44" customWidth="1"/>
    <col min="260" max="260" width="17.875" style="44" customWidth="1"/>
    <col min="261" max="261" width="3.625" style="44" customWidth="1"/>
    <col min="262" max="262" width="3.875" style="44" customWidth="1"/>
    <col min="263" max="263" width="5.5" style="44" customWidth="1"/>
    <col min="264" max="264" width="5.375" style="44" customWidth="1"/>
    <col min="265" max="265" width="16.5" style="44" bestFit="1" customWidth="1"/>
    <col min="266" max="266" width="4.5" style="44" bestFit="1" customWidth="1"/>
    <col min="267" max="509" width="9" style="44"/>
    <col min="510" max="510" width="4.375" style="44" customWidth="1"/>
    <col min="511" max="511" width="6" style="44" bestFit="1" customWidth="1"/>
    <col min="512" max="512" width="5.25" style="44" bestFit="1" customWidth="1"/>
    <col min="513" max="513" width="4" style="44" customWidth="1"/>
    <col min="514" max="514" width="6.75" style="44" customWidth="1"/>
    <col min="515" max="515" width="9.5" style="44" customWidth="1"/>
    <col min="516" max="516" width="17.875" style="44" customWidth="1"/>
    <col min="517" max="517" width="3.625" style="44" customWidth="1"/>
    <col min="518" max="518" width="3.875" style="44" customWidth="1"/>
    <col min="519" max="519" width="5.5" style="44" customWidth="1"/>
    <col min="520" max="520" width="5.375" style="44" customWidth="1"/>
    <col min="521" max="521" width="16.5" style="44" bestFit="1" customWidth="1"/>
    <col min="522" max="522" width="4.5" style="44" bestFit="1" customWidth="1"/>
    <col min="523" max="765" width="9" style="44"/>
    <col min="766" max="766" width="4.375" style="44" customWidth="1"/>
    <col min="767" max="767" width="6" style="44" bestFit="1" customWidth="1"/>
    <col min="768" max="768" width="5.25" style="44" bestFit="1" customWidth="1"/>
    <col min="769" max="769" width="4" style="44" customWidth="1"/>
    <col min="770" max="770" width="6.75" style="44" customWidth="1"/>
    <col min="771" max="771" width="9.5" style="44" customWidth="1"/>
    <col min="772" max="772" width="17.875" style="44" customWidth="1"/>
    <col min="773" max="773" width="3.625" style="44" customWidth="1"/>
    <col min="774" max="774" width="3.875" style="44" customWidth="1"/>
    <col min="775" max="775" width="5.5" style="44" customWidth="1"/>
    <col min="776" max="776" width="5.375" style="44" customWidth="1"/>
    <col min="777" max="777" width="16.5" style="44" bestFit="1" customWidth="1"/>
    <col min="778" max="778" width="4.5" style="44" bestFit="1" customWidth="1"/>
    <col min="779" max="1021" width="9" style="44"/>
    <col min="1022" max="1022" width="4.375" style="44" customWidth="1"/>
    <col min="1023" max="1023" width="6" style="44" bestFit="1" customWidth="1"/>
    <col min="1024" max="1024" width="5.25" style="44" bestFit="1" customWidth="1"/>
    <col min="1025" max="1025" width="4" style="44" customWidth="1"/>
    <col min="1026" max="1026" width="6.75" style="44" customWidth="1"/>
    <col min="1027" max="1027" width="9.5" style="44" customWidth="1"/>
    <col min="1028" max="1028" width="17.875" style="44" customWidth="1"/>
    <col min="1029" max="1029" width="3.625" style="44" customWidth="1"/>
    <col min="1030" max="1030" width="3.875" style="44" customWidth="1"/>
    <col min="1031" max="1031" width="5.5" style="44" customWidth="1"/>
    <col min="1032" max="1032" width="5.375" style="44" customWidth="1"/>
    <col min="1033" max="1033" width="16.5" style="44" bestFit="1" customWidth="1"/>
    <col min="1034" max="1034" width="4.5" style="44" bestFit="1" customWidth="1"/>
    <col min="1035" max="1277" width="9" style="44"/>
    <col min="1278" max="1278" width="4.375" style="44" customWidth="1"/>
    <col min="1279" max="1279" width="6" style="44" bestFit="1" customWidth="1"/>
    <col min="1280" max="1280" width="5.25" style="44" bestFit="1" customWidth="1"/>
    <col min="1281" max="1281" width="4" style="44" customWidth="1"/>
    <col min="1282" max="1282" width="6.75" style="44" customWidth="1"/>
    <col min="1283" max="1283" width="9.5" style="44" customWidth="1"/>
    <col min="1284" max="1284" width="17.875" style="44" customWidth="1"/>
    <col min="1285" max="1285" width="3.625" style="44" customWidth="1"/>
    <col min="1286" max="1286" width="3.875" style="44" customWidth="1"/>
    <col min="1287" max="1287" width="5.5" style="44" customWidth="1"/>
    <col min="1288" max="1288" width="5.375" style="44" customWidth="1"/>
    <col min="1289" max="1289" width="16.5" style="44" bestFit="1" customWidth="1"/>
    <col min="1290" max="1290" width="4.5" style="44" bestFit="1" customWidth="1"/>
    <col min="1291" max="1533" width="9" style="44"/>
    <col min="1534" max="1534" width="4.375" style="44" customWidth="1"/>
    <col min="1535" max="1535" width="6" style="44" bestFit="1" customWidth="1"/>
    <col min="1536" max="1536" width="5.25" style="44" bestFit="1" customWidth="1"/>
    <col min="1537" max="1537" width="4" style="44" customWidth="1"/>
    <col min="1538" max="1538" width="6.75" style="44" customWidth="1"/>
    <col min="1539" max="1539" width="9.5" style="44" customWidth="1"/>
    <col min="1540" max="1540" width="17.875" style="44" customWidth="1"/>
    <col min="1541" max="1541" width="3.625" style="44" customWidth="1"/>
    <col min="1542" max="1542" width="3.875" style="44" customWidth="1"/>
    <col min="1543" max="1543" width="5.5" style="44" customWidth="1"/>
    <col min="1544" max="1544" width="5.375" style="44" customWidth="1"/>
    <col min="1545" max="1545" width="16.5" style="44" bestFit="1" customWidth="1"/>
    <col min="1546" max="1546" width="4.5" style="44" bestFit="1" customWidth="1"/>
    <col min="1547" max="1789" width="9" style="44"/>
    <col min="1790" max="1790" width="4.375" style="44" customWidth="1"/>
    <col min="1791" max="1791" width="6" style="44" bestFit="1" customWidth="1"/>
    <col min="1792" max="1792" width="5.25" style="44" bestFit="1" customWidth="1"/>
    <col min="1793" max="1793" width="4" style="44" customWidth="1"/>
    <col min="1794" max="1794" width="6.75" style="44" customWidth="1"/>
    <col min="1795" max="1795" width="9.5" style="44" customWidth="1"/>
    <col min="1796" max="1796" width="17.875" style="44" customWidth="1"/>
    <col min="1797" max="1797" width="3.625" style="44" customWidth="1"/>
    <col min="1798" max="1798" width="3.875" style="44" customWidth="1"/>
    <col min="1799" max="1799" width="5.5" style="44" customWidth="1"/>
    <col min="1800" max="1800" width="5.375" style="44" customWidth="1"/>
    <col min="1801" max="1801" width="16.5" style="44" bestFit="1" customWidth="1"/>
    <col min="1802" max="1802" width="4.5" style="44" bestFit="1" customWidth="1"/>
    <col min="1803" max="2045" width="9" style="44"/>
    <col min="2046" max="2046" width="4.375" style="44" customWidth="1"/>
    <col min="2047" max="2047" width="6" style="44" bestFit="1" customWidth="1"/>
    <col min="2048" max="2048" width="5.25" style="44" bestFit="1" customWidth="1"/>
    <col min="2049" max="2049" width="4" style="44" customWidth="1"/>
    <col min="2050" max="2050" width="6.75" style="44" customWidth="1"/>
    <col min="2051" max="2051" width="9.5" style="44" customWidth="1"/>
    <col min="2052" max="2052" width="17.875" style="44" customWidth="1"/>
    <col min="2053" max="2053" width="3.625" style="44" customWidth="1"/>
    <col min="2054" max="2054" width="3.875" style="44" customWidth="1"/>
    <col min="2055" max="2055" width="5.5" style="44" customWidth="1"/>
    <col min="2056" max="2056" width="5.375" style="44" customWidth="1"/>
    <col min="2057" max="2057" width="16.5" style="44" bestFit="1" customWidth="1"/>
    <col min="2058" max="2058" width="4.5" style="44" bestFit="1" customWidth="1"/>
    <col min="2059" max="2301" width="9" style="44"/>
    <col min="2302" max="2302" width="4.375" style="44" customWidth="1"/>
    <col min="2303" max="2303" width="6" style="44" bestFit="1" customWidth="1"/>
    <col min="2304" max="2304" width="5.25" style="44" bestFit="1" customWidth="1"/>
    <col min="2305" max="2305" width="4" style="44" customWidth="1"/>
    <col min="2306" max="2306" width="6.75" style="44" customWidth="1"/>
    <col min="2307" max="2307" width="9.5" style="44" customWidth="1"/>
    <col min="2308" max="2308" width="17.875" style="44" customWidth="1"/>
    <col min="2309" max="2309" width="3.625" style="44" customWidth="1"/>
    <col min="2310" max="2310" width="3.875" style="44" customWidth="1"/>
    <col min="2311" max="2311" width="5.5" style="44" customWidth="1"/>
    <col min="2312" max="2312" width="5.375" style="44" customWidth="1"/>
    <col min="2313" max="2313" width="16.5" style="44" bestFit="1" customWidth="1"/>
    <col min="2314" max="2314" width="4.5" style="44" bestFit="1" customWidth="1"/>
    <col min="2315" max="2557" width="9" style="44"/>
    <col min="2558" max="2558" width="4.375" style="44" customWidth="1"/>
    <col min="2559" max="2559" width="6" style="44" bestFit="1" customWidth="1"/>
    <col min="2560" max="2560" width="5.25" style="44" bestFit="1" customWidth="1"/>
    <col min="2561" max="2561" width="4" style="44" customWidth="1"/>
    <col min="2562" max="2562" width="6.75" style="44" customWidth="1"/>
    <col min="2563" max="2563" width="9.5" style="44" customWidth="1"/>
    <col min="2564" max="2564" width="17.875" style="44" customWidth="1"/>
    <col min="2565" max="2565" width="3.625" style="44" customWidth="1"/>
    <col min="2566" max="2566" width="3.875" style="44" customWidth="1"/>
    <col min="2567" max="2567" width="5.5" style="44" customWidth="1"/>
    <col min="2568" max="2568" width="5.375" style="44" customWidth="1"/>
    <col min="2569" max="2569" width="16.5" style="44" bestFit="1" customWidth="1"/>
    <col min="2570" max="2570" width="4.5" style="44" bestFit="1" customWidth="1"/>
    <col min="2571" max="2813" width="9" style="44"/>
    <col min="2814" max="2814" width="4.375" style="44" customWidth="1"/>
    <col min="2815" max="2815" width="6" style="44" bestFit="1" customWidth="1"/>
    <col min="2816" max="2816" width="5.25" style="44" bestFit="1" customWidth="1"/>
    <col min="2817" max="2817" width="4" style="44" customWidth="1"/>
    <col min="2818" max="2818" width="6.75" style="44" customWidth="1"/>
    <col min="2819" max="2819" width="9.5" style="44" customWidth="1"/>
    <col min="2820" max="2820" width="17.875" style="44" customWidth="1"/>
    <col min="2821" max="2821" width="3.625" style="44" customWidth="1"/>
    <col min="2822" max="2822" width="3.875" style="44" customWidth="1"/>
    <col min="2823" max="2823" width="5.5" style="44" customWidth="1"/>
    <col min="2824" max="2824" width="5.375" style="44" customWidth="1"/>
    <col min="2825" max="2825" width="16.5" style="44" bestFit="1" customWidth="1"/>
    <col min="2826" max="2826" width="4.5" style="44" bestFit="1" customWidth="1"/>
    <col min="2827" max="3069" width="9" style="44"/>
    <col min="3070" max="3070" width="4.375" style="44" customWidth="1"/>
    <col min="3071" max="3071" width="6" style="44" bestFit="1" customWidth="1"/>
    <col min="3072" max="3072" width="5.25" style="44" bestFit="1" customWidth="1"/>
    <col min="3073" max="3073" width="4" style="44" customWidth="1"/>
    <col min="3074" max="3074" width="6.75" style="44" customWidth="1"/>
    <col min="3075" max="3075" width="9.5" style="44" customWidth="1"/>
    <col min="3076" max="3076" width="17.875" style="44" customWidth="1"/>
    <col min="3077" max="3077" width="3.625" style="44" customWidth="1"/>
    <col min="3078" max="3078" width="3.875" style="44" customWidth="1"/>
    <col min="3079" max="3079" width="5.5" style="44" customWidth="1"/>
    <col min="3080" max="3080" width="5.375" style="44" customWidth="1"/>
    <col min="3081" max="3081" width="16.5" style="44" bestFit="1" customWidth="1"/>
    <col min="3082" max="3082" width="4.5" style="44" bestFit="1" customWidth="1"/>
    <col min="3083" max="3325" width="9" style="44"/>
    <col min="3326" max="3326" width="4.375" style="44" customWidth="1"/>
    <col min="3327" max="3327" width="6" style="44" bestFit="1" customWidth="1"/>
    <col min="3328" max="3328" width="5.25" style="44" bestFit="1" customWidth="1"/>
    <col min="3329" max="3329" width="4" style="44" customWidth="1"/>
    <col min="3330" max="3330" width="6.75" style="44" customWidth="1"/>
    <col min="3331" max="3331" width="9.5" style="44" customWidth="1"/>
    <col min="3332" max="3332" width="17.875" style="44" customWidth="1"/>
    <col min="3333" max="3333" width="3.625" style="44" customWidth="1"/>
    <col min="3334" max="3334" width="3.875" style="44" customWidth="1"/>
    <col min="3335" max="3335" width="5.5" style="44" customWidth="1"/>
    <col min="3336" max="3336" width="5.375" style="44" customWidth="1"/>
    <col min="3337" max="3337" width="16.5" style="44" bestFit="1" customWidth="1"/>
    <col min="3338" max="3338" width="4.5" style="44" bestFit="1" customWidth="1"/>
    <col min="3339" max="3581" width="9" style="44"/>
    <col min="3582" max="3582" width="4.375" style="44" customWidth="1"/>
    <col min="3583" max="3583" width="6" style="44" bestFit="1" customWidth="1"/>
    <col min="3584" max="3584" width="5.25" style="44" bestFit="1" customWidth="1"/>
    <col min="3585" max="3585" width="4" style="44" customWidth="1"/>
    <col min="3586" max="3586" width="6.75" style="44" customWidth="1"/>
    <col min="3587" max="3587" width="9.5" style="44" customWidth="1"/>
    <col min="3588" max="3588" width="17.875" style="44" customWidth="1"/>
    <col min="3589" max="3589" width="3.625" style="44" customWidth="1"/>
    <col min="3590" max="3590" width="3.875" style="44" customWidth="1"/>
    <col min="3591" max="3591" width="5.5" style="44" customWidth="1"/>
    <col min="3592" max="3592" width="5.375" style="44" customWidth="1"/>
    <col min="3593" max="3593" width="16.5" style="44" bestFit="1" customWidth="1"/>
    <col min="3594" max="3594" width="4.5" style="44" bestFit="1" customWidth="1"/>
    <col min="3595" max="3837" width="9" style="44"/>
    <col min="3838" max="3838" width="4.375" style="44" customWidth="1"/>
    <col min="3839" max="3839" width="6" style="44" bestFit="1" customWidth="1"/>
    <col min="3840" max="3840" width="5.25" style="44" bestFit="1" customWidth="1"/>
    <col min="3841" max="3841" width="4" style="44" customWidth="1"/>
    <col min="3842" max="3842" width="6.75" style="44" customWidth="1"/>
    <col min="3843" max="3843" width="9.5" style="44" customWidth="1"/>
    <col min="3844" max="3844" width="17.875" style="44" customWidth="1"/>
    <col min="3845" max="3845" width="3.625" style="44" customWidth="1"/>
    <col min="3846" max="3846" width="3.875" style="44" customWidth="1"/>
    <col min="3847" max="3847" width="5.5" style="44" customWidth="1"/>
    <col min="3848" max="3848" width="5.375" style="44" customWidth="1"/>
    <col min="3849" max="3849" width="16.5" style="44" bestFit="1" customWidth="1"/>
    <col min="3850" max="3850" width="4.5" style="44" bestFit="1" customWidth="1"/>
    <col min="3851" max="4093" width="9" style="44"/>
    <col min="4094" max="4094" width="4.375" style="44" customWidth="1"/>
    <col min="4095" max="4095" width="6" style="44" bestFit="1" customWidth="1"/>
    <col min="4096" max="4096" width="5.25" style="44" bestFit="1" customWidth="1"/>
    <col min="4097" max="4097" width="4" style="44" customWidth="1"/>
    <col min="4098" max="4098" width="6.75" style="44" customWidth="1"/>
    <col min="4099" max="4099" width="9.5" style="44" customWidth="1"/>
    <col min="4100" max="4100" width="17.875" style="44" customWidth="1"/>
    <col min="4101" max="4101" width="3.625" style="44" customWidth="1"/>
    <col min="4102" max="4102" width="3.875" style="44" customWidth="1"/>
    <col min="4103" max="4103" width="5.5" style="44" customWidth="1"/>
    <col min="4104" max="4104" width="5.375" style="44" customWidth="1"/>
    <col min="4105" max="4105" width="16.5" style="44" bestFit="1" customWidth="1"/>
    <col min="4106" max="4106" width="4.5" style="44" bestFit="1" customWidth="1"/>
    <col min="4107" max="4349" width="9" style="44"/>
    <col min="4350" max="4350" width="4.375" style="44" customWidth="1"/>
    <col min="4351" max="4351" width="6" style="44" bestFit="1" customWidth="1"/>
    <col min="4352" max="4352" width="5.25" style="44" bestFit="1" customWidth="1"/>
    <col min="4353" max="4353" width="4" style="44" customWidth="1"/>
    <col min="4354" max="4354" width="6.75" style="44" customWidth="1"/>
    <col min="4355" max="4355" width="9.5" style="44" customWidth="1"/>
    <col min="4356" max="4356" width="17.875" style="44" customWidth="1"/>
    <col min="4357" max="4357" width="3.625" style="44" customWidth="1"/>
    <col min="4358" max="4358" width="3.875" style="44" customWidth="1"/>
    <col min="4359" max="4359" width="5.5" style="44" customWidth="1"/>
    <col min="4360" max="4360" width="5.375" style="44" customWidth="1"/>
    <col min="4361" max="4361" width="16.5" style="44" bestFit="1" customWidth="1"/>
    <col min="4362" max="4362" width="4.5" style="44" bestFit="1" customWidth="1"/>
    <col min="4363" max="4605" width="9" style="44"/>
    <col min="4606" max="4606" width="4.375" style="44" customWidth="1"/>
    <col min="4607" max="4607" width="6" style="44" bestFit="1" customWidth="1"/>
    <col min="4608" max="4608" width="5.25" style="44" bestFit="1" customWidth="1"/>
    <col min="4609" max="4609" width="4" style="44" customWidth="1"/>
    <col min="4610" max="4610" width="6.75" style="44" customWidth="1"/>
    <col min="4611" max="4611" width="9.5" style="44" customWidth="1"/>
    <col min="4612" max="4612" width="17.875" style="44" customWidth="1"/>
    <col min="4613" max="4613" width="3.625" style="44" customWidth="1"/>
    <col min="4614" max="4614" width="3.875" style="44" customWidth="1"/>
    <col min="4615" max="4615" width="5.5" style="44" customWidth="1"/>
    <col min="4616" max="4616" width="5.375" style="44" customWidth="1"/>
    <col min="4617" max="4617" width="16.5" style="44" bestFit="1" customWidth="1"/>
    <col min="4618" max="4618" width="4.5" style="44" bestFit="1" customWidth="1"/>
    <col min="4619" max="4861" width="9" style="44"/>
    <col min="4862" max="4862" width="4.375" style="44" customWidth="1"/>
    <col min="4863" max="4863" width="6" style="44" bestFit="1" customWidth="1"/>
    <col min="4864" max="4864" width="5.25" style="44" bestFit="1" customWidth="1"/>
    <col min="4865" max="4865" width="4" style="44" customWidth="1"/>
    <col min="4866" max="4866" width="6.75" style="44" customWidth="1"/>
    <col min="4867" max="4867" width="9.5" style="44" customWidth="1"/>
    <col min="4868" max="4868" width="17.875" style="44" customWidth="1"/>
    <col min="4869" max="4869" width="3.625" style="44" customWidth="1"/>
    <col min="4870" max="4870" width="3.875" style="44" customWidth="1"/>
    <col min="4871" max="4871" width="5.5" style="44" customWidth="1"/>
    <col min="4872" max="4872" width="5.375" style="44" customWidth="1"/>
    <col min="4873" max="4873" width="16.5" style="44" bestFit="1" customWidth="1"/>
    <col min="4874" max="4874" width="4.5" style="44" bestFit="1" customWidth="1"/>
    <col min="4875" max="5117" width="9" style="44"/>
    <col min="5118" max="5118" width="4.375" style="44" customWidth="1"/>
    <col min="5119" max="5119" width="6" style="44" bestFit="1" customWidth="1"/>
    <col min="5120" max="5120" width="5.25" style="44" bestFit="1" customWidth="1"/>
    <col min="5121" max="5121" width="4" style="44" customWidth="1"/>
    <col min="5122" max="5122" width="6.75" style="44" customWidth="1"/>
    <col min="5123" max="5123" width="9.5" style="44" customWidth="1"/>
    <col min="5124" max="5124" width="17.875" style="44" customWidth="1"/>
    <col min="5125" max="5125" width="3.625" style="44" customWidth="1"/>
    <col min="5126" max="5126" width="3.875" style="44" customWidth="1"/>
    <col min="5127" max="5127" width="5.5" style="44" customWidth="1"/>
    <col min="5128" max="5128" width="5.375" style="44" customWidth="1"/>
    <col min="5129" max="5129" width="16.5" style="44" bestFit="1" customWidth="1"/>
    <col min="5130" max="5130" width="4.5" style="44" bestFit="1" customWidth="1"/>
    <col min="5131" max="5373" width="9" style="44"/>
    <col min="5374" max="5374" width="4.375" style="44" customWidth="1"/>
    <col min="5375" max="5375" width="6" style="44" bestFit="1" customWidth="1"/>
    <col min="5376" max="5376" width="5.25" style="44" bestFit="1" customWidth="1"/>
    <col min="5377" max="5377" width="4" style="44" customWidth="1"/>
    <col min="5378" max="5378" width="6.75" style="44" customWidth="1"/>
    <col min="5379" max="5379" width="9.5" style="44" customWidth="1"/>
    <col min="5380" max="5380" width="17.875" style="44" customWidth="1"/>
    <col min="5381" max="5381" width="3.625" style="44" customWidth="1"/>
    <col min="5382" max="5382" width="3.875" style="44" customWidth="1"/>
    <col min="5383" max="5383" width="5.5" style="44" customWidth="1"/>
    <col min="5384" max="5384" width="5.375" style="44" customWidth="1"/>
    <col min="5385" max="5385" width="16.5" style="44" bestFit="1" customWidth="1"/>
    <col min="5386" max="5386" width="4.5" style="44" bestFit="1" customWidth="1"/>
    <col min="5387" max="5629" width="9" style="44"/>
    <col min="5630" max="5630" width="4.375" style="44" customWidth="1"/>
    <col min="5631" max="5631" width="6" style="44" bestFit="1" customWidth="1"/>
    <col min="5632" max="5632" width="5.25" style="44" bestFit="1" customWidth="1"/>
    <col min="5633" max="5633" width="4" style="44" customWidth="1"/>
    <col min="5634" max="5634" width="6.75" style="44" customWidth="1"/>
    <col min="5635" max="5635" width="9.5" style="44" customWidth="1"/>
    <col min="5636" max="5636" width="17.875" style="44" customWidth="1"/>
    <col min="5637" max="5637" width="3.625" style="44" customWidth="1"/>
    <col min="5638" max="5638" width="3.875" style="44" customWidth="1"/>
    <col min="5639" max="5639" width="5.5" style="44" customWidth="1"/>
    <col min="5640" max="5640" width="5.375" style="44" customWidth="1"/>
    <col min="5641" max="5641" width="16.5" style="44" bestFit="1" customWidth="1"/>
    <col min="5642" max="5642" width="4.5" style="44" bestFit="1" customWidth="1"/>
    <col min="5643" max="5885" width="9" style="44"/>
    <col min="5886" max="5886" width="4.375" style="44" customWidth="1"/>
    <col min="5887" max="5887" width="6" style="44" bestFit="1" customWidth="1"/>
    <col min="5888" max="5888" width="5.25" style="44" bestFit="1" customWidth="1"/>
    <col min="5889" max="5889" width="4" style="44" customWidth="1"/>
    <col min="5890" max="5890" width="6.75" style="44" customWidth="1"/>
    <col min="5891" max="5891" width="9.5" style="44" customWidth="1"/>
    <col min="5892" max="5892" width="17.875" style="44" customWidth="1"/>
    <col min="5893" max="5893" width="3.625" style="44" customWidth="1"/>
    <col min="5894" max="5894" width="3.875" style="44" customWidth="1"/>
    <col min="5895" max="5895" width="5.5" style="44" customWidth="1"/>
    <col min="5896" max="5896" width="5.375" style="44" customWidth="1"/>
    <col min="5897" max="5897" width="16.5" style="44" bestFit="1" customWidth="1"/>
    <col min="5898" max="5898" width="4.5" style="44" bestFit="1" customWidth="1"/>
    <col min="5899" max="6141" width="9" style="44"/>
    <col min="6142" max="6142" width="4.375" style="44" customWidth="1"/>
    <col min="6143" max="6143" width="6" style="44" bestFit="1" customWidth="1"/>
    <col min="6144" max="6144" width="5.25" style="44" bestFit="1" customWidth="1"/>
    <col min="6145" max="6145" width="4" style="44" customWidth="1"/>
    <col min="6146" max="6146" width="6.75" style="44" customWidth="1"/>
    <col min="6147" max="6147" width="9.5" style="44" customWidth="1"/>
    <col min="6148" max="6148" width="17.875" style="44" customWidth="1"/>
    <col min="6149" max="6149" width="3.625" style="44" customWidth="1"/>
    <col min="6150" max="6150" width="3.875" style="44" customWidth="1"/>
    <col min="6151" max="6151" width="5.5" style="44" customWidth="1"/>
    <col min="6152" max="6152" width="5.375" style="44" customWidth="1"/>
    <col min="6153" max="6153" width="16.5" style="44" bestFit="1" customWidth="1"/>
    <col min="6154" max="6154" width="4.5" style="44" bestFit="1" customWidth="1"/>
    <col min="6155" max="6397" width="9" style="44"/>
    <col min="6398" max="6398" width="4.375" style="44" customWidth="1"/>
    <col min="6399" max="6399" width="6" style="44" bestFit="1" customWidth="1"/>
    <col min="6400" max="6400" width="5.25" style="44" bestFit="1" customWidth="1"/>
    <col min="6401" max="6401" width="4" style="44" customWidth="1"/>
    <col min="6402" max="6402" width="6.75" style="44" customWidth="1"/>
    <col min="6403" max="6403" width="9.5" style="44" customWidth="1"/>
    <col min="6404" max="6404" width="17.875" style="44" customWidth="1"/>
    <col min="6405" max="6405" width="3.625" style="44" customWidth="1"/>
    <col min="6406" max="6406" width="3.875" style="44" customWidth="1"/>
    <col min="6407" max="6407" width="5.5" style="44" customWidth="1"/>
    <col min="6408" max="6408" width="5.375" style="44" customWidth="1"/>
    <col min="6409" max="6409" width="16.5" style="44" bestFit="1" customWidth="1"/>
    <col min="6410" max="6410" width="4.5" style="44" bestFit="1" customWidth="1"/>
    <col min="6411" max="6653" width="9" style="44"/>
    <col min="6654" max="6654" width="4.375" style="44" customWidth="1"/>
    <col min="6655" max="6655" width="6" style="44" bestFit="1" customWidth="1"/>
    <col min="6656" max="6656" width="5.25" style="44" bestFit="1" customWidth="1"/>
    <col min="6657" max="6657" width="4" style="44" customWidth="1"/>
    <col min="6658" max="6658" width="6.75" style="44" customWidth="1"/>
    <col min="6659" max="6659" width="9.5" style="44" customWidth="1"/>
    <col min="6660" max="6660" width="17.875" style="44" customWidth="1"/>
    <col min="6661" max="6661" width="3.625" style="44" customWidth="1"/>
    <col min="6662" max="6662" width="3.875" style="44" customWidth="1"/>
    <col min="6663" max="6663" width="5.5" style="44" customWidth="1"/>
    <col min="6664" max="6664" width="5.375" style="44" customWidth="1"/>
    <col min="6665" max="6665" width="16.5" style="44" bestFit="1" customWidth="1"/>
    <col min="6666" max="6666" width="4.5" style="44" bestFit="1" customWidth="1"/>
    <col min="6667" max="6909" width="9" style="44"/>
    <col min="6910" max="6910" width="4.375" style="44" customWidth="1"/>
    <col min="6911" max="6911" width="6" style="44" bestFit="1" customWidth="1"/>
    <col min="6912" max="6912" width="5.25" style="44" bestFit="1" customWidth="1"/>
    <col min="6913" max="6913" width="4" style="44" customWidth="1"/>
    <col min="6914" max="6914" width="6.75" style="44" customWidth="1"/>
    <col min="6915" max="6915" width="9.5" style="44" customWidth="1"/>
    <col min="6916" max="6916" width="17.875" style="44" customWidth="1"/>
    <col min="6917" max="6917" width="3.625" style="44" customWidth="1"/>
    <col min="6918" max="6918" width="3.875" style="44" customWidth="1"/>
    <col min="6919" max="6919" width="5.5" style="44" customWidth="1"/>
    <col min="6920" max="6920" width="5.375" style="44" customWidth="1"/>
    <col min="6921" max="6921" width="16.5" style="44" bestFit="1" customWidth="1"/>
    <col min="6922" max="6922" width="4.5" style="44" bestFit="1" customWidth="1"/>
    <col min="6923" max="7165" width="9" style="44"/>
    <col min="7166" max="7166" width="4.375" style="44" customWidth="1"/>
    <col min="7167" max="7167" width="6" style="44" bestFit="1" customWidth="1"/>
    <col min="7168" max="7168" width="5.25" style="44" bestFit="1" customWidth="1"/>
    <col min="7169" max="7169" width="4" style="44" customWidth="1"/>
    <col min="7170" max="7170" width="6.75" style="44" customWidth="1"/>
    <col min="7171" max="7171" width="9.5" style="44" customWidth="1"/>
    <col min="7172" max="7172" width="17.875" style="44" customWidth="1"/>
    <col min="7173" max="7173" width="3.625" style="44" customWidth="1"/>
    <col min="7174" max="7174" width="3.875" style="44" customWidth="1"/>
    <col min="7175" max="7175" width="5.5" style="44" customWidth="1"/>
    <col min="7176" max="7176" width="5.375" style="44" customWidth="1"/>
    <col min="7177" max="7177" width="16.5" style="44" bestFit="1" customWidth="1"/>
    <col min="7178" max="7178" width="4.5" style="44" bestFit="1" customWidth="1"/>
    <col min="7179" max="7421" width="9" style="44"/>
    <col min="7422" max="7422" width="4.375" style="44" customWidth="1"/>
    <col min="7423" max="7423" width="6" style="44" bestFit="1" customWidth="1"/>
    <col min="7424" max="7424" width="5.25" style="44" bestFit="1" customWidth="1"/>
    <col min="7425" max="7425" width="4" style="44" customWidth="1"/>
    <col min="7426" max="7426" width="6.75" style="44" customWidth="1"/>
    <col min="7427" max="7427" width="9.5" style="44" customWidth="1"/>
    <col min="7428" max="7428" width="17.875" style="44" customWidth="1"/>
    <col min="7429" max="7429" width="3.625" style="44" customWidth="1"/>
    <col min="7430" max="7430" width="3.875" style="44" customWidth="1"/>
    <col min="7431" max="7431" width="5.5" style="44" customWidth="1"/>
    <col min="7432" max="7432" width="5.375" style="44" customWidth="1"/>
    <col min="7433" max="7433" width="16.5" style="44" bestFit="1" customWidth="1"/>
    <col min="7434" max="7434" width="4.5" style="44" bestFit="1" customWidth="1"/>
    <col min="7435" max="7677" width="9" style="44"/>
    <col min="7678" max="7678" width="4.375" style="44" customWidth="1"/>
    <col min="7679" max="7679" width="6" style="44" bestFit="1" customWidth="1"/>
    <col min="7680" max="7680" width="5.25" style="44" bestFit="1" customWidth="1"/>
    <col min="7681" max="7681" width="4" style="44" customWidth="1"/>
    <col min="7682" max="7682" width="6.75" style="44" customWidth="1"/>
    <col min="7683" max="7683" width="9.5" style="44" customWidth="1"/>
    <col min="7684" max="7684" width="17.875" style="44" customWidth="1"/>
    <col min="7685" max="7685" width="3.625" style="44" customWidth="1"/>
    <col min="7686" max="7686" width="3.875" style="44" customWidth="1"/>
    <col min="7687" max="7687" width="5.5" style="44" customWidth="1"/>
    <col min="7688" max="7688" width="5.375" style="44" customWidth="1"/>
    <col min="7689" max="7689" width="16.5" style="44" bestFit="1" customWidth="1"/>
    <col min="7690" max="7690" width="4.5" style="44" bestFit="1" customWidth="1"/>
    <col min="7691" max="7933" width="9" style="44"/>
    <col min="7934" max="7934" width="4.375" style="44" customWidth="1"/>
    <col min="7935" max="7935" width="6" style="44" bestFit="1" customWidth="1"/>
    <col min="7936" max="7936" width="5.25" style="44" bestFit="1" customWidth="1"/>
    <col min="7937" max="7937" width="4" style="44" customWidth="1"/>
    <col min="7938" max="7938" width="6.75" style="44" customWidth="1"/>
    <col min="7939" max="7939" width="9.5" style="44" customWidth="1"/>
    <col min="7940" max="7940" width="17.875" style="44" customWidth="1"/>
    <col min="7941" max="7941" width="3.625" style="44" customWidth="1"/>
    <col min="7942" max="7942" width="3.875" style="44" customWidth="1"/>
    <col min="7943" max="7943" width="5.5" style="44" customWidth="1"/>
    <col min="7944" max="7944" width="5.375" style="44" customWidth="1"/>
    <col min="7945" max="7945" width="16.5" style="44" bestFit="1" customWidth="1"/>
    <col min="7946" max="7946" width="4.5" style="44" bestFit="1" customWidth="1"/>
    <col min="7947" max="8189" width="9" style="44"/>
    <col min="8190" max="8190" width="4.375" style="44" customWidth="1"/>
    <col min="8191" max="8191" width="6" style="44" bestFit="1" customWidth="1"/>
    <col min="8192" max="8192" width="5.25" style="44" bestFit="1" customWidth="1"/>
    <col min="8193" max="8193" width="4" style="44" customWidth="1"/>
    <col min="8194" max="8194" width="6.75" style="44" customWidth="1"/>
    <col min="8195" max="8195" width="9.5" style="44" customWidth="1"/>
    <col min="8196" max="8196" width="17.875" style="44" customWidth="1"/>
    <col min="8197" max="8197" width="3.625" style="44" customWidth="1"/>
    <col min="8198" max="8198" width="3.875" style="44" customWidth="1"/>
    <col min="8199" max="8199" width="5.5" style="44" customWidth="1"/>
    <col min="8200" max="8200" width="5.375" style="44" customWidth="1"/>
    <col min="8201" max="8201" width="16.5" style="44" bestFit="1" customWidth="1"/>
    <col min="8202" max="8202" width="4.5" style="44" bestFit="1" customWidth="1"/>
    <col min="8203" max="8445" width="9" style="44"/>
    <col min="8446" max="8446" width="4.375" style="44" customWidth="1"/>
    <col min="8447" max="8447" width="6" style="44" bestFit="1" customWidth="1"/>
    <col min="8448" max="8448" width="5.25" style="44" bestFit="1" customWidth="1"/>
    <col min="8449" max="8449" width="4" style="44" customWidth="1"/>
    <col min="8450" max="8450" width="6.75" style="44" customWidth="1"/>
    <col min="8451" max="8451" width="9.5" style="44" customWidth="1"/>
    <col min="8452" max="8452" width="17.875" style="44" customWidth="1"/>
    <col min="8453" max="8453" width="3.625" style="44" customWidth="1"/>
    <col min="8454" max="8454" width="3.875" style="44" customWidth="1"/>
    <col min="8455" max="8455" width="5.5" style="44" customWidth="1"/>
    <col min="8456" max="8456" width="5.375" style="44" customWidth="1"/>
    <col min="8457" max="8457" width="16.5" style="44" bestFit="1" customWidth="1"/>
    <col min="8458" max="8458" width="4.5" style="44" bestFit="1" customWidth="1"/>
    <col min="8459" max="8701" width="9" style="44"/>
    <col min="8702" max="8702" width="4.375" style="44" customWidth="1"/>
    <col min="8703" max="8703" width="6" style="44" bestFit="1" customWidth="1"/>
    <col min="8704" max="8704" width="5.25" style="44" bestFit="1" customWidth="1"/>
    <col min="8705" max="8705" width="4" style="44" customWidth="1"/>
    <col min="8706" max="8706" width="6.75" style="44" customWidth="1"/>
    <col min="8707" max="8707" width="9.5" style="44" customWidth="1"/>
    <col min="8708" max="8708" width="17.875" style="44" customWidth="1"/>
    <col min="8709" max="8709" width="3.625" style="44" customWidth="1"/>
    <col min="8710" max="8710" width="3.875" style="44" customWidth="1"/>
    <col min="8711" max="8711" width="5.5" style="44" customWidth="1"/>
    <col min="8712" max="8712" width="5.375" style="44" customWidth="1"/>
    <col min="8713" max="8713" width="16.5" style="44" bestFit="1" customWidth="1"/>
    <col min="8714" max="8714" width="4.5" style="44" bestFit="1" customWidth="1"/>
    <col min="8715" max="8957" width="9" style="44"/>
    <col min="8958" max="8958" width="4.375" style="44" customWidth="1"/>
    <col min="8959" max="8959" width="6" style="44" bestFit="1" customWidth="1"/>
    <col min="8960" max="8960" width="5.25" style="44" bestFit="1" customWidth="1"/>
    <col min="8961" max="8961" width="4" style="44" customWidth="1"/>
    <col min="8962" max="8962" width="6.75" style="44" customWidth="1"/>
    <col min="8963" max="8963" width="9.5" style="44" customWidth="1"/>
    <col min="8964" max="8964" width="17.875" style="44" customWidth="1"/>
    <col min="8965" max="8965" width="3.625" style="44" customWidth="1"/>
    <col min="8966" max="8966" width="3.875" style="44" customWidth="1"/>
    <col min="8967" max="8967" width="5.5" style="44" customWidth="1"/>
    <col min="8968" max="8968" width="5.375" style="44" customWidth="1"/>
    <col min="8969" max="8969" width="16.5" style="44" bestFit="1" customWidth="1"/>
    <col min="8970" max="8970" width="4.5" style="44" bestFit="1" customWidth="1"/>
    <col min="8971" max="9213" width="9" style="44"/>
    <col min="9214" max="9214" width="4.375" style="44" customWidth="1"/>
    <col min="9215" max="9215" width="6" style="44" bestFit="1" customWidth="1"/>
    <col min="9216" max="9216" width="5.25" style="44" bestFit="1" customWidth="1"/>
    <col min="9217" max="9217" width="4" style="44" customWidth="1"/>
    <col min="9218" max="9218" width="6.75" style="44" customWidth="1"/>
    <col min="9219" max="9219" width="9.5" style="44" customWidth="1"/>
    <col min="9220" max="9220" width="17.875" style="44" customWidth="1"/>
    <col min="9221" max="9221" width="3.625" style="44" customWidth="1"/>
    <col min="9222" max="9222" width="3.875" style="44" customWidth="1"/>
    <col min="9223" max="9223" width="5.5" style="44" customWidth="1"/>
    <col min="9224" max="9224" width="5.375" style="44" customWidth="1"/>
    <col min="9225" max="9225" width="16.5" style="44" bestFit="1" customWidth="1"/>
    <col min="9226" max="9226" width="4.5" style="44" bestFit="1" customWidth="1"/>
    <col min="9227" max="9469" width="9" style="44"/>
    <col min="9470" max="9470" width="4.375" style="44" customWidth="1"/>
    <col min="9471" max="9471" width="6" style="44" bestFit="1" customWidth="1"/>
    <col min="9472" max="9472" width="5.25" style="44" bestFit="1" customWidth="1"/>
    <col min="9473" max="9473" width="4" style="44" customWidth="1"/>
    <col min="9474" max="9474" width="6.75" style="44" customWidth="1"/>
    <col min="9475" max="9475" width="9.5" style="44" customWidth="1"/>
    <col min="9476" max="9476" width="17.875" style="44" customWidth="1"/>
    <col min="9477" max="9477" width="3.625" style="44" customWidth="1"/>
    <col min="9478" max="9478" width="3.875" style="44" customWidth="1"/>
    <col min="9479" max="9479" width="5.5" style="44" customWidth="1"/>
    <col min="9480" max="9480" width="5.375" style="44" customWidth="1"/>
    <col min="9481" max="9481" width="16.5" style="44" bestFit="1" customWidth="1"/>
    <col min="9482" max="9482" width="4.5" style="44" bestFit="1" customWidth="1"/>
    <col min="9483" max="9725" width="9" style="44"/>
    <col min="9726" max="9726" width="4.375" style="44" customWidth="1"/>
    <col min="9727" max="9727" width="6" style="44" bestFit="1" customWidth="1"/>
    <col min="9728" max="9728" width="5.25" style="44" bestFit="1" customWidth="1"/>
    <col min="9729" max="9729" width="4" style="44" customWidth="1"/>
    <col min="9730" max="9730" width="6.75" style="44" customWidth="1"/>
    <col min="9731" max="9731" width="9.5" style="44" customWidth="1"/>
    <col min="9732" max="9732" width="17.875" style="44" customWidth="1"/>
    <col min="9733" max="9733" width="3.625" style="44" customWidth="1"/>
    <col min="9734" max="9734" width="3.875" style="44" customWidth="1"/>
    <col min="9735" max="9735" width="5.5" style="44" customWidth="1"/>
    <col min="9736" max="9736" width="5.375" style="44" customWidth="1"/>
    <col min="9737" max="9737" width="16.5" style="44" bestFit="1" customWidth="1"/>
    <col min="9738" max="9738" width="4.5" style="44" bestFit="1" customWidth="1"/>
    <col min="9739" max="9981" width="9" style="44"/>
    <col min="9982" max="9982" width="4.375" style="44" customWidth="1"/>
    <col min="9983" max="9983" width="6" style="44" bestFit="1" customWidth="1"/>
    <col min="9984" max="9984" width="5.25" style="44" bestFit="1" customWidth="1"/>
    <col min="9985" max="9985" width="4" style="44" customWidth="1"/>
    <col min="9986" max="9986" width="6.75" style="44" customWidth="1"/>
    <col min="9987" max="9987" width="9.5" style="44" customWidth="1"/>
    <col min="9988" max="9988" width="17.875" style="44" customWidth="1"/>
    <col min="9989" max="9989" width="3.625" style="44" customWidth="1"/>
    <col min="9990" max="9990" width="3.875" style="44" customWidth="1"/>
    <col min="9991" max="9991" width="5.5" style="44" customWidth="1"/>
    <col min="9992" max="9992" width="5.375" style="44" customWidth="1"/>
    <col min="9993" max="9993" width="16.5" style="44" bestFit="1" customWidth="1"/>
    <col min="9994" max="9994" width="4.5" style="44" bestFit="1" customWidth="1"/>
    <col min="9995" max="10237" width="9" style="44"/>
    <col min="10238" max="10238" width="4.375" style="44" customWidth="1"/>
    <col min="10239" max="10239" width="6" style="44" bestFit="1" customWidth="1"/>
    <col min="10240" max="10240" width="5.25" style="44" bestFit="1" customWidth="1"/>
    <col min="10241" max="10241" width="4" style="44" customWidth="1"/>
    <col min="10242" max="10242" width="6.75" style="44" customWidth="1"/>
    <col min="10243" max="10243" width="9.5" style="44" customWidth="1"/>
    <col min="10244" max="10244" width="17.875" style="44" customWidth="1"/>
    <col min="10245" max="10245" width="3.625" style="44" customWidth="1"/>
    <col min="10246" max="10246" width="3.875" style="44" customWidth="1"/>
    <col min="10247" max="10247" width="5.5" style="44" customWidth="1"/>
    <col min="10248" max="10248" width="5.375" style="44" customWidth="1"/>
    <col min="10249" max="10249" width="16.5" style="44" bestFit="1" customWidth="1"/>
    <col min="10250" max="10250" width="4.5" style="44" bestFit="1" customWidth="1"/>
    <col min="10251" max="10493" width="9" style="44"/>
    <col min="10494" max="10494" width="4.375" style="44" customWidth="1"/>
    <col min="10495" max="10495" width="6" style="44" bestFit="1" customWidth="1"/>
    <col min="10496" max="10496" width="5.25" style="44" bestFit="1" customWidth="1"/>
    <col min="10497" max="10497" width="4" style="44" customWidth="1"/>
    <col min="10498" max="10498" width="6.75" style="44" customWidth="1"/>
    <col min="10499" max="10499" width="9.5" style="44" customWidth="1"/>
    <col min="10500" max="10500" width="17.875" style="44" customWidth="1"/>
    <col min="10501" max="10501" width="3.625" style="44" customWidth="1"/>
    <col min="10502" max="10502" width="3.875" style="44" customWidth="1"/>
    <col min="10503" max="10503" width="5.5" style="44" customWidth="1"/>
    <col min="10504" max="10504" width="5.375" style="44" customWidth="1"/>
    <col min="10505" max="10505" width="16.5" style="44" bestFit="1" customWidth="1"/>
    <col min="10506" max="10506" width="4.5" style="44" bestFit="1" customWidth="1"/>
    <col min="10507" max="10749" width="9" style="44"/>
    <col min="10750" max="10750" width="4.375" style="44" customWidth="1"/>
    <col min="10751" max="10751" width="6" style="44" bestFit="1" customWidth="1"/>
    <col min="10752" max="10752" width="5.25" style="44" bestFit="1" customWidth="1"/>
    <col min="10753" max="10753" width="4" style="44" customWidth="1"/>
    <col min="10754" max="10754" width="6.75" style="44" customWidth="1"/>
    <col min="10755" max="10755" width="9.5" style="44" customWidth="1"/>
    <col min="10756" max="10756" width="17.875" style="44" customWidth="1"/>
    <col min="10757" max="10757" width="3.625" style="44" customWidth="1"/>
    <col min="10758" max="10758" width="3.875" style="44" customWidth="1"/>
    <col min="10759" max="10759" width="5.5" style="44" customWidth="1"/>
    <col min="10760" max="10760" width="5.375" style="44" customWidth="1"/>
    <col min="10761" max="10761" width="16.5" style="44" bestFit="1" customWidth="1"/>
    <col min="10762" max="10762" width="4.5" style="44" bestFit="1" customWidth="1"/>
    <col min="10763" max="11005" width="9" style="44"/>
    <col min="11006" max="11006" width="4.375" style="44" customWidth="1"/>
    <col min="11007" max="11007" width="6" style="44" bestFit="1" customWidth="1"/>
    <col min="11008" max="11008" width="5.25" style="44" bestFit="1" customWidth="1"/>
    <col min="11009" max="11009" width="4" style="44" customWidth="1"/>
    <col min="11010" max="11010" width="6.75" style="44" customWidth="1"/>
    <col min="11011" max="11011" width="9.5" style="44" customWidth="1"/>
    <col min="11012" max="11012" width="17.875" style="44" customWidth="1"/>
    <col min="11013" max="11013" width="3.625" style="44" customWidth="1"/>
    <col min="11014" max="11014" width="3.875" style="44" customWidth="1"/>
    <col min="11015" max="11015" width="5.5" style="44" customWidth="1"/>
    <col min="11016" max="11016" width="5.375" style="44" customWidth="1"/>
    <col min="11017" max="11017" width="16.5" style="44" bestFit="1" customWidth="1"/>
    <col min="11018" max="11018" width="4.5" style="44" bestFit="1" customWidth="1"/>
    <col min="11019" max="11261" width="9" style="44"/>
    <col min="11262" max="11262" width="4.375" style="44" customWidth="1"/>
    <col min="11263" max="11263" width="6" style="44" bestFit="1" customWidth="1"/>
    <col min="11264" max="11264" width="5.25" style="44" bestFit="1" customWidth="1"/>
    <col min="11265" max="11265" width="4" style="44" customWidth="1"/>
    <col min="11266" max="11266" width="6.75" style="44" customWidth="1"/>
    <col min="11267" max="11267" width="9.5" style="44" customWidth="1"/>
    <col min="11268" max="11268" width="17.875" style="44" customWidth="1"/>
    <col min="11269" max="11269" width="3.625" style="44" customWidth="1"/>
    <col min="11270" max="11270" width="3.875" style="44" customWidth="1"/>
    <col min="11271" max="11271" width="5.5" style="44" customWidth="1"/>
    <col min="11272" max="11272" width="5.375" style="44" customWidth="1"/>
    <col min="11273" max="11273" width="16.5" style="44" bestFit="1" customWidth="1"/>
    <col min="11274" max="11274" width="4.5" style="44" bestFit="1" customWidth="1"/>
    <col min="11275" max="11517" width="9" style="44"/>
    <col min="11518" max="11518" width="4.375" style="44" customWidth="1"/>
    <col min="11519" max="11519" width="6" style="44" bestFit="1" customWidth="1"/>
    <col min="11520" max="11520" width="5.25" style="44" bestFit="1" customWidth="1"/>
    <col min="11521" max="11521" width="4" style="44" customWidth="1"/>
    <col min="11522" max="11522" width="6.75" style="44" customWidth="1"/>
    <col min="11523" max="11523" width="9.5" style="44" customWidth="1"/>
    <col min="11524" max="11524" width="17.875" style="44" customWidth="1"/>
    <col min="11525" max="11525" width="3.625" style="44" customWidth="1"/>
    <col min="11526" max="11526" width="3.875" style="44" customWidth="1"/>
    <col min="11527" max="11527" width="5.5" style="44" customWidth="1"/>
    <col min="11528" max="11528" width="5.375" style="44" customWidth="1"/>
    <col min="11529" max="11529" width="16.5" style="44" bestFit="1" customWidth="1"/>
    <col min="11530" max="11530" width="4.5" style="44" bestFit="1" customWidth="1"/>
    <col min="11531" max="11773" width="9" style="44"/>
    <col min="11774" max="11774" width="4.375" style="44" customWidth="1"/>
    <col min="11775" max="11775" width="6" style="44" bestFit="1" customWidth="1"/>
    <col min="11776" max="11776" width="5.25" style="44" bestFit="1" customWidth="1"/>
    <col min="11777" max="11777" width="4" style="44" customWidth="1"/>
    <col min="11778" max="11778" width="6.75" style="44" customWidth="1"/>
    <col min="11779" max="11779" width="9.5" style="44" customWidth="1"/>
    <col min="11780" max="11780" width="17.875" style="44" customWidth="1"/>
    <col min="11781" max="11781" width="3.625" style="44" customWidth="1"/>
    <col min="11782" max="11782" width="3.875" style="44" customWidth="1"/>
    <col min="11783" max="11783" width="5.5" style="44" customWidth="1"/>
    <col min="11784" max="11784" width="5.375" style="44" customWidth="1"/>
    <col min="11785" max="11785" width="16.5" style="44" bestFit="1" customWidth="1"/>
    <col min="11786" max="11786" width="4.5" style="44" bestFit="1" customWidth="1"/>
    <col min="11787" max="12029" width="9" style="44"/>
    <col min="12030" max="12030" width="4.375" style="44" customWidth="1"/>
    <col min="12031" max="12031" width="6" style="44" bestFit="1" customWidth="1"/>
    <col min="12032" max="12032" width="5.25" style="44" bestFit="1" customWidth="1"/>
    <col min="12033" max="12033" width="4" style="44" customWidth="1"/>
    <col min="12034" max="12034" width="6.75" style="44" customWidth="1"/>
    <col min="12035" max="12035" width="9.5" style="44" customWidth="1"/>
    <col min="12036" max="12036" width="17.875" style="44" customWidth="1"/>
    <col min="12037" max="12037" width="3.625" style="44" customWidth="1"/>
    <col min="12038" max="12038" width="3.875" style="44" customWidth="1"/>
    <col min="12039" max="12039" width="5.5" style="44" customWidth="1"/>
    <col min="12040" max="12040" width="5.375" style="44" customWidth="1"/>
    <col min="12041" max="12041" width="16.5" style="44" bestFit="1" customWidth="1"/>
    <col min="12042" max="12042" width="4.5" style="44" bestFit="1" customWidth="1"/>
    <col min="12043" max="12285" width="9" style="44"/>
    <col min="12286" max="12286" width="4.375" style="44" customWidth="1"/>
    <col min="12287" max="12287" width="6" style="44" bestFit="1" customWidth="1"/>
    <col min="12288" max="12288" width="5.25" style="44" bestFit="1" customWidth="1"/>
    <col min="12289" max="12289" width="4" style="44" customWidth="1"/>
    <col min="12290" max="12290" width="6.75" style="44" customWidth="1"/>
    <col min="12291" max="12291" width="9.5" style="44" customWidth="1"/>
    <col min="12292" max="12292" width="17.875" style="44" customWidth="1"/>
    <col min="12293" max="12293" width="3.625" style="44" customWidth="1"/>
    <col min="12294" max="12294" width="3.875" style="44" customWidth="1"/>
    <col min="12295" max="12295" width="5.5" style="44" customWidth="1"/>
    <col min="12296" max="12296" width="5.375" style="44" customWidth="1"/>
    <col min="12297" max="12297" width="16.5" style="44" bestFit="1" customWidth="1"/>
    <col min="12298" max="12298" width="4.5" style="44" bestFit="1" customWidth="1"/>
    <col min="12299" max="12541" width="9" style="44"/>
    <col min="12542" max="12542" width="4.375" style="44" customWidth="1"/>
    <col min="12543" max="12543" width="6" style="44" bestFit="1" customWidth="1"/>
    <col min="12544" max="12544" width="5.25" style="44" bestFit="1" customWidth="1"/>
    <col min="12545" max="12545" width="4" style="44" customWidth="1"/>
    <col min="12546" max="12546" width="6.75" style="44" customWidth="1"/>
    <col min="12547" max="12547" width="9.5" style="44" customWidth="1"/>
    <col min="12548" max="12548" width="17.875" style="44" customWidth="1"/>
    <col min="12549" max="12549" width="3.625" style="44" customWidth="1"/>
    <col min="12550" max="12550" width="3.875" style="44" customWidth="1"/>
    <col min="12551" max="12551" width="5.5" style="44" customWidth="1"/>
    <col min="12552" max="12552" width="5.375" style="44" customWidth="1"/>
    <col min="12553" max="12553" width="16.5" style="44" bestFit="1" customWidth="1"/>
    <col min="12554" max="12554" width="4.5" style="44" bestFit="1" customWidth="1"/>
    <col min="12555" max="12797" width="9" style="44"/>
    <col min="12798" max="12798" width="4.375" style="44" customWidth="1"/>
    <col min="12799" max="12799" width="6" style="44" bestFit="1" customWidth="1"/>
    <col min="12800" max="12800" width="5.25" style="44" bestFit="1" customWidth="1"/>
    <col min="12801" max="12801" width="4" style="44" customWidth="1"/>
    <col min="12802" max="12802" width="6.75" style="44" customWidth="1"/>
    <col min="12803" max="12803" width="9.5" style="44" customWidth="1"/>
    <col min="12804" max="12804" width="17.875" style="44" customWidth="1"/>
    <col min="12805" max="12805" width="3.625" style="44" customWidth="1"/>
    <col min="12806" max="12806" width="3.875" style="44" customWidth="1"/>
    <col min="12807" max="12807" width="5.5" style="44" customWidth="1"/>
    <col min="12808" max="12808" width="5.375" style="44" customWidth="1"/>
    <col min="12809" max="12809" width="16.5" style="44" bestFit="1" customWidth="1"/>
    <col min="12810" max="12810" width="4.5" style="44" bestFit="1" customWidth="1"/>
    <col min="12811" max="13053" width="9" style="44"/>
    <col min="13054" max="13054" width="4.375" style="44" customWidth="1"/>
    <col min="13055" max="13055" width="6" style="44" bestFit="1" customWidth="1"/>
    <col min="13056" max="13056" width="5.25" style="44" bestFit="1" customWidth="1"/>
    <col min="13057" max="13057" width="4" style="44" customWidth="1"/>
    <col min="13058" max="13058" width="6.75" style="44" customWidth="1"/>
    <col min="13059" max="13059" width="9.5" style="44" customWidth="1"/>
    <col min="13060" max="13060" width="17.875" style="44" customWidth="1"/>
    <col min="13061" max="13061" width="3.625" style="44" customWidth="1"/>
    <col min="13062" max="13062" width="3.875" style="44" customWidth="1"/>
    <col min="13063" max="13063" width="5.5" style="44" customWidth="1"/>
    <col min="13064" max="13064" width="5.375" style="44" customWidth="1"/>
    <col min="13065" max="13065" width="16.5" style="44" bestFit="1" customWidth="1"/>
    <col min="13066" max="13066" width="4.5" style="44" bestFit="1" customWidth="1"/>
    <col min="13067" max="13309" width="9" style="44"/>
    <col min="13310" max="13310" width="4.375" style="44" customWidth="1"/>
    <col min="13311" max="13311" width="6" style="44" bestFit="1" customWidth="1"/>
    <col min="13312" max="13312" width="5.25" style="44" bestFit="1" customWidth="1"/>
    <col min="13313" max="13313" width="4" style="44" customWidth="1"/>
    <col min="13314" max="13314" width="6.75" style="44" customWidth="1"/>
    <col min="13315" max="13315" width="9.5" style="44" customWidth="1"/>
    <col min="13316" max="13316" width="17.875" style="44" customWidth="1"/>
    <col min="13317" max="13317" width="3.625" style="44" customWidth="1"/>
    <col min="13318" max="13318" width="3.875" style="44" customWidth="1"/>
    <col min="13319" max="13319" width="5.5" style="44" customWidth="1"/>
    <col min="13320" max="13320" width="5.375" style="44" customWidth="1"/>
    <col min="13321" max="13321" width="16.5" style="44" bestFit="1" customWidth="1"/>
    <col min="13322" max="13322" width="4.5" style="44" bestFit="1" customWidth="1"/>
    <col min="13323" max="13565" width="9" style="44"/>
    <col min="13566" max="13566" width="4.375" style="44" customWidth="1"/>
    <col min="13567" max="13567" width="6" style="44" bestFit="1" customWidth="1"/>
    <col min="13568" max="13568" width="5.25" style="44" bestFit="1" customWidth="1"/>
    <col min="13569" max="13569" width="4" style="44" customWidth="1"/>
    <col min="13570" max="13570" width="6.75" style="44" customWidth="1"/>
    <col min="13571" max="13571" width="9.5" style="44" customWidth="1"/>
    <col min="13572" max="13572" width="17.875" style="44" customWidth="1"/>
    <col min="13573" max="13573" width="3.625" style="44" customWidth="1"/>
    <col min="13574" max="13574" width="3.875" style="44" customWidth="1"/>
    <col min="13575" max="13575" width="5.5" style="44" customWidth="1"/>
    <col min="13576" max="13576" width="5.375" style="44" customWidth="1"/>
    <col min="13577" max="13577" width="16.5" style="44" bestFit="1" customWidth="1"/>
    <col min="13578" max="13578" width="4.5" style="44" bestFit="1" customWidth="1"/>
    <col min="13579" max="13821" width="9" style="44"/>
    <col min="13822" max="13822" width="4.375" style="44" customWidth="1"/>
    <col min="13823" max="13823" width="6" style="44" bestFit="1" customWidth="1"/>
    <col min="13824" max="13824" width="5.25" style="44" bestFit="1" customWidth="1"/>
    <col min="13825" max="13825" width="4" style="44" customWidth="1"/>
    <col min="13826" max="13826" width="6.75" style="44" customWidth="1"/>
    <col min="13827" max="13827" width="9.5" style="44" customWidth="1"/>
    <col min="13828" max="13828" width="17.875" style="44" customWidth="1"/>
    <col min="13829" max="13829" width="3.625" style="44" customWidth="1"/>
    <col min="13830" max="13830" width="3.875" style="44" customWidth="1"/>
    <col min="13831" max="13831" width="5.5" style="44" customWidth="1"/>
    <col min="13832" max="13832" width="5.375" style="44" customWidth="1"/>
    <col min="13833" max="13833" width="16.5" style="44" bestFit="1" customWidth="1"/>
    <col min="13834" max="13834" width="4.5" style="44" bestFit="1" customWidth="1"/>
    <col min="13835" max="14077" width="9" style="44"/>
    <col min="14078" max="14078" width="4.375" style="44" customWidth="1"/>
    <col min="14079" max="14079" width="6" style="44" bestFit="1" customWidth="1"/>
    <col min="14080" max="14080" width="5.25" style="44" bestFit="1" customWidth="1"/>
    <col min="14081" max="14081" width="4" style="44" customWidth="1"/>
    <col min="14082" max="14082" width="6.75" style="44" customWidth="1"/>
    <col min="14083" max="14083" width="9.5" style="44" customWidth="1"/>
    <col min="14084" max="14084" width="17.875" style="44" customWidth="1"/>
    <col min="14085" max="14085" width="3.625" style="44" customWidth="1"/>
    <col min="14086" max="14086" width="3.875" style="44" customWidth="1"/>
    <col min="14087" max="14087" width="5.5" style="44" customWidth="1"/>
    <col min="14088" max="14088" width="5.375" style="44" customWidth="1"/>
    <col min="14089" max="14089" width="16.5" style="44" bestFit="1" customWidth="1"/>
    <col min="14090" max="14090" width="4.5" style="44" bestFit="1" customWidth="1"/>
    <col min="14091" max="14333" width="9" style="44"/>
    <col min="14334" max="14334" width="4.375" style="44" customWidth="1"/>
    <col min="14335" max="14335" width="6" style="44" bestFit="1" customWidth="1"/>
    <col min="14336" max="14336" width="5.25" style="44" bestFit="1" customWidth="1"/>
    <col min="14337" max="14337" width="4" style="44" customWidth="1"/>
    <col min="14338" max="14338" width="6.75" style="44" customWidth="1"/>
    <col min="14339" max="14339" width="9.5" style="44" customWidth="1"/>
    <col min="14340" max="14340" width="17.875" style="44" customWidth="1"/>
    <col min="14341" max="14341" width="3.625" style="44" customWidth="1"/>
    <col min="14342" max="14342" width="3.875" style="44" customWidth="1"/>
    <col min="14343" max="14343" width="5.5" style="44" customWidth="1"/>
    <col min="14344" max="14344" width="5.375" style="44" customWidth="1"/>
    <col min="14345" max="14345" width="16.5" style="44" bestFit="1" customWidth="1"/>
    <col min="14346" max="14346" width="4.5" style="44" bestFit="1" customWidth="1"/>
    <col min="14347" max="14589" width="9" style="44"/>
    <col min="14590" max="14590" width="4.375" style="44" customWidth="1"/>
    <col min="14591" max="14591" width="6" style="44" bestFit="1" customWidth="1"/>
    <col min="14592" max="14592" width="5.25" style="44" bestFit="1" customWidth="1"/>
    <col min="14593" max="14593" width="4" style="44" customWidth="1"/>
    <col min="14594" max="14594" width="6.75" style="44" customWidth="1"/>
    <col min="14595" max="14595" width="9.5" style="44" customWidth="1"/>
    <col min="14596" max="14596" width="17.875" style="44" customWidth="1"/>
    <col min="14597" max="14597" width="3.625" style="44" customWidth="1"/>
    <col min="14598" max="14598" width="3.875" style="44" customWidth="1"/>
    <col min="14599" max="14599" width="5.5" style="44" customWidth="1"/>
    <col min="14600" max="14600" width="5.375" style="44" customWidth="1"/>
    <col min="14601" max="14601" width="16.5" style="44" bestFit="1" customWidth="1"/>
    <col min="14602" max="14602" width="4.5" style="44" bestFit="1" customWidth="1"/>
    <col min="14603" max="14845" width="9" style="44"/>
    <col min="14846" max="14846" width="4.375" style="44" customWidth="1"/>
    <col min="14847" max="14847" width="6" style="44" bestFit="1" customWidth="1"/>
    <col min="14848" max="14848" width="5.25" style="44" bestFit="1" customWidth="1"/>
    <col min="14849" max="14849" width="4" style="44" customWidth="1"/>
    <col min="14850" max="14850" width="6.75" style="44" customWidth="1"/>
    <col min="14851" max="14851" width="9.5" style="44" customWidth="1"/>
    <col min="14852" max="14852" width="17.875" style="44" customWidth="1"/>
    <col min="14853" max="14853" width="3.625" style="44" customWidth="1"/>
    <col min="14854" max="14854" width="3.875" style="44" customWidth="1"/>
    <col min="14855" max="14855" width="5.5" style="44" customWidth="1"/>
    <col min="14856" max="14856" width="5.375" style="44" customWidth="1"/>
    <col min="14857" max="14857" width="16.5" style="44" bestFit="1" customWidth="1"/>
    <col min="14858" max="14858" width="4.5" style="44" bestFit="1" customWidth="1"/>
    <col min="14859" max="15101" width="9" style="44"/>
    <col min="15102" max="15102" width="4.375" style="44" customWidth="1"/>
    <col min="15103" max="15103" width="6" style="44" bestFit="1" customWidth="1"/>
    <col min="15104" max="15104" width="5.25" style="44" bestFit="1" customWidth="1"/>
    <col min="15105" max="15105" width="4" style="44" customWidth="1"/>
    <col min="15106" max="15106" width="6.75" style="44" customWidth="1"/>
    <col min="15107" max="15107" width="9.5" style="44" customWidth="1"/>
    <col min="15108" max="15108" width="17.875" style="44" customWidth="1"/>
    <col min="15109" max="15109" width="3.625" style="44" customWidth="1"/>
    <col min="15110" max="15110" width="3.875" style="44" customWidth="1"/>
    <col min="15111" max="15111" width="5.5" style="44" customWidth="1"/>
    <col min="15112" max="15112" width="5.375" style="44" customWidth="1"/>
    <col min="15113" max="15113" width="16.5" style="44" bestFit="1" customWidth="1"/>
    <col min="15114" max="15114" width="4.5" style="44" bestFit="1" customWidth="1"/>
    <col min="15115" max="15357" width="9" style="44"/>
    <col min="15358" max="15358" width="4.375" style="44" customWidth="1"/>
    <col min="15359" max="15359" width="6" style="44" bestFit="1" customWidth="1"/>
    <col min="15360" max="15360" width="5.25" style="44" bestFit="1" customWidth="1"/>
    <col min="15361" max="15361" width="4" style="44" customWidth="1"/>
    <col min="15362" max="15362" width="6.75" style="44" customWidth="1"/>
    <col min="15363" max="15363" width="9.5" style="44" customWidth="1"/>
    <col min="15364" max="15364" width="17.875" style="44" customWidth="1"/>
    <col min="15365" max="15365" width="3.625" style="44" customWidth="1"/>
    <col min="15366" max="15366" width="3.875" style="44" customWidth="1"/>
    <col min="15367" max="15367" width="5.5" style="44" customWidth="1"/>
    <col min="15368" max="15368" width="5.375" style="44" customWidth="1"/>
    <col min="15369" max="15369" width="16.5" style="44" bestFit="1" customWidth="1"/>
    <col min="15370" max="15370" width="4.5" style="44" bestFit="1" customWidth="1"/>
    <col min="15371" max="15613" width="9" style="44"/>
    <col min="15614" max="15614" width="4.375" style="44" customWidth="1"/>
    <col min="15615" max="15615" width="6" style="44" bestFit="1" customWidth="1"/>
    <col min="15616" max="15616" width="5.25" style="44" bestFit="1" customWidth="1"/>
    <col min="15617" max="15617" width="4" style="44" customWidth="1"/>
    <col min="15618" max="15618" width="6.75" style="44" customWidth="1"/>
    <col min="15619" max="15619" width="9.5" style="44" customWidth="1"/>
    <col min="15620" max="15620" width="17.875" style="44" customWidth="1"/>
    <col min="15621" max="15621" width="3.625" style="44" customWidth="1"/>
    <col min="15622" max="15622" width="3.875" style="44" customWidth="1"/>
    <col min="15623" max="15623" width="5.5" style="44" customWidth="1"/>
    <col min="15624" max="15624" width="5.375" style="44" customWidth="1"/>
    <col min="15625" max="15625" width="16.5" style="44" bestFit="1" customWidth="1"/>
    <col min="15626" max="15626" width="4.5" style="44" bestFit="1" customWidth="1"/>
    <col min="15627" max="15869" width="9" style="44"/>
    <col min="15870" max="15870" width="4.375" style="44" customWidth="1"/>
    <col min="15871" max="15871" width="6" style="44" bestFit="1" customWidth="1"/>
    <col min="15872" max="15872" width="5.25" style="44" bestFit="1" customWidth="1"/>
    <col min="15873" max="15873" width="4" style="44" customWidth="1"/>
    <col min="15874" max="15874" width="6.75" style="44" customWidth="1"/>
    <col min="15875" max="15875" width="9.5" style="44" customWidth="1"/>
    <col min="15876" max="15876" width="17.875" style="44" customWidth="1"/>
    <col min="15877" max="15877" width="3.625" style="44" customWidth="1"/>
    <col min="15878" max="15878" width="3.875" style="44" customWidth="1"/>
    <col min="15879" max="15879" width="5.5" style="44" customWidth="1"/>
    <col min="15880" max="15880" width="5.375" style="44" customWidth="1"/>
    <col min="15881" max="15881" width="16.5" style="44" bestFit="1" customWidth="1"/>
    <col min="15882" max="15882" width="4.5" style="44" bestFit="1" customWidth="1"/>
    <col min="15883" max="16125" width="9" style="44"/>
    <col min="16126" max="16126" width="4.375" style="44" customWidth="1"/>
    <col min="16127" max="16127" width="6" style="44" bestFit="1" customWidth="1"/>
    <col min="16128" max="16128" width="5.25" style="44" bestFit="1" customWidth="1"/>
    <col min="16129" max="16129" width="4" style="44" customWidth="1"/>
    <col min="16130" max="16130" width="6.75" style="44" customWidth="1"/>
    <col min="16131" max="16131" width="9.5" style="44" customWidth="1"/>
    <col min="16132" max="16132" width="17.875" style="44" customWidth="1"/>
    <col min="16133" max="16133" width="3.625" style="44" customWidth="1"/>
    <col min="16134" max="16134" width="3.875" style="44" customWidth="1"/>
    <col min="16135" max="16135" width="5.5" style="44" customWidth="1"/>
    <col min="16136" max="16136" width="5.375" style="44" customWidth="1"/>
    <col min="16137" max="16137" width="16.5" style="44" bestFit="1" customWidth="1"/>
    <col min="16138" max="16138" width="4.5" style="44" bestFit="1" customWidth="1"/>
    <col min="16139" max="16384" width="9" style="44"/>
  </cols>
  <sheetData>
    <row r="1" spans="1:10" ht="27">
      <c r="A1" s="100" t="s">
        <v>454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45"/>
    </row>
    <row r="3" spans="1:10" s="48" customFormat="1" ht="15.75" customHeight="1">
      <c r="A3" s="101" t="s">
        <v>221</v>
      </c>
      <c r="B3" s="99" t="s">
        <v>131</v>
      </c>
      <c r="C3" s="99" t="s">
        <v>222</v>
      </c>
      <c r="D3" s="99" t="s">
        <v>223</v>
      </c>
      <c r="E3" s="99" t="s">
        <v>224</v>
      </c>
      <c r="F3" s="99" t="s">
        <v>225</v>
      </c>
      <c r="G3" s="99" t="s">
        <v>226</v>
      </c>
      <c r="H3" s="99" t="s">
        <v>227</v>
      </c>
      <c r="I3" s="99" t="s">
        <v>137</v>
      </c>
      <c r="J3" s="99" t="s">
        <v>228</v>
      </c>
    </row>
    <row r="4" spans="1:10" s="48" customFormat="1" ht="15" customHeight="1">
      <c r="A4" s="101"/>
      <c r="B4" s="99"/>
      <c r="C4" s="99"/>
      <c r="D4" s="99"/>
      <c r="E4" s="99"/>
      <c r="F4" s="99"/>
      <c r="G4" s="99"/>
      <c r="H4" s="99"/>
      <c r="I4" s="99"/>
      <c r="J4" s="99"/>
    </row>
    <row r="5" spans="1:10" s="48" customFormat="1" ht="27" customHeight="1">
      <c r="A5" s="49">
        <v>1</v>
      </c>
      <c r="B5" s="50" t="s">
        <v>229</v>
      </c>
      <c r="C5" s="49" t="s">
        <v>141</v>
      </c>
      <c r="D5" s="49"/>
      <c r="E5" s="49">
        <v>1</v>
      </c>
      <c r="F5" s="49" t="s">
        <v>230</v>
      </c>
      <c r="G5" s="49" t="s">
        <v>231</v>
      </c>
      <c r="H5" s="49">
        <v>1</v>
      </c>
      <c r="I5" s="49" t="s">
        <v>232</v>
      </c>
      <c r="J5" s="49"/>
    </row>
    <row r="6" spans="1:10" s="48" customFormat="1" ht="27" customHeight="1">
      <c r="A6" s="49">
        <v>2</v>
      </c>
      <c r="B6" s="50" t="s">
        <v>229</v>
      </c>
      <c r="C6" s="49" t="s">
        <v>153</v>
      </c>
      <c r="D6" s="49"/>
      <c r="E6" s="49">
        <v>3</v>
      </c>
      <c r="F6" s="49" t="s">
        <v>233</v>
      </c>
      <c r="G6" s="49" t="s">
        <v>234</v>
      </c>
      <c r="H6" s="49">
        <v>1</v>
      </c>
      <c r="I6" s="49" t="s">
        <v>232</v>
      </c>
      <c r="J6" s="49"/>
    </row>
    <row r="7" spans="1:10" s="48" customFormat="1" ht="27" customHeight="1">
      <c r="A7" s="49">
        <v>3</v>
      </c>
      <c r="B7" s="50" t="s">
        <v>229</v>
      </c>
      <c r="C7" s="49" t="s">
        <v>153</v>
      </c>
      <c r="D7" s="49"/>
      <c r="E7" s="49">
        <v>3</v>
      </c>
      <c r="F7" s="49" t="s">
        <v>235</v>
      </c>
      <c r="G7" s="49" t="s">
        <v>236</v>
      </c>
      <c r="H7" s="49">
        <v>1</v>
      </c>
      <c r="I7" s="49" t="s">
        <v>232</v>
      </c>
      <c r="J7" s="49"/>
    </row>
    <row r="8" spans="1:10" s="48" customFormat="1" ht="27" customHeight="1">
      <c r="A8" s="49">
        <v>4</v>
      </c>
      <c r="B8" s="50" t="s">
        <v>229</v>
      </c>
      <c r="C8" s="49" t="s">
        <v>153</v>
      </c>
      <c r="D8" s="49"/>
      <c r="E8" s="49">
        <v>4</v>
      </c>
      <c r="F8" s="49" t="s">
        <v>233</v>
      </c>
      <c r="G8" s="49" t="s">
        <v>237</v>
      </c>
      <c r="H8" s="49">
        <v>1</v>
      </c>
      <c r="I8" s="49" t="s">
        <v>232</v>
      </c>
      <c r="J8" s="49"/>
    </row>
    <row r="9" spans="1:10" s="48" customFormat="1" ht="27" customHeight="1">
      <c r="A9" s="49">
        <v>5</v>
      </c>
      <c r="B9" s="50" t="s">
        <v>229</v>
      </c>
      <c r="C9" s="49" t="s">
        <v>153</v>
      </c>
      <c r="D9" s="49"/>
      <c r="E9" s="49">
        <v>4</v>
      </c>
      <c r="F9" s="49" t="s">
        <v>235</v>
      </c>
      <c r="G9" s="49"/>
      <c r="H9" s="49">
        <v>1</v>
      </c>
      <c r="I9" s="49" t="s">
        <v>232</v>
      </c>
      <c r="J9" s="49"/>
    </row>
    <row r="10" spans="1:10" s="48" customFormat="1" ht="27" customHeight="1">
      <c r="A10" s="49">
        <v>6</v>
      </c>
      <c r="B10" s="50" t="s">
        <v>229</v>
      </c>
      <c r="C10" s="49" t="s">
        <v>153</v>
      </c>
      <c r="D10" s="49"/>
      <c r="E10" s="49">
        <v>4</v>
      </c>
      <c r="F10" s="49" t="s">
        <v>238</v>
      </c>
      <c r="G10" s="49" t="s">
        <v>239</v>
      </c>
      <c r="H10" s="49">
        <v>1</v>
      </c>
      <c r="I10" s="49" t="s">
        <v>240</v>
      </c>
      <c r="J10" s="49"/>
    </row>
    <row r="11" spans="1:10" s="48" customFormat="1" ht="27" customHeight="1">
      <c r="A11" s="49">
        <v>7</v>
      </c>
      <c r="B11" s="50" t="s">
        <v>229</v>
      </c>
      <c r="C11" s="49" t="s">
        <v>153</v>
      </c>
      <c r="D11" s="49"/>
      <c r="E11" s="49">
        <v>4</v>
      </c>
      <c r="F11" s="49" t="s">
        <v>241</v>
      </c>
      <c r="G11" s="49" t="s">
        <v>242</v>
      </c>
      <c r="H11" s="49">
        <v>1</v>
      </c>
      <c r="I11" s="49" t="s">
        <v>232</v>
      </c>
      <c r="J11" s="49"/>
    </row>
    <row r="12" spans="1:10" s="48" customFormat="1" ht="27" customHeight="1">
      <c r="A12" s="49">
        <v>8</v>
      </c>
      <c r="B12" s="50" t="s">
        <v>229</v>
      </c>
      <c r="C12" s="49" t="s">
        <v>153</v>
      </c>
      <c r="D12" s="49"/>
      <c r="E12" s="49">
        <v>5</v>
      </c>
      <c r="F12" s="49" t="s">
        <v>233</v>
      </c>
      <c r="G12" s="49" t="s">
        <v>243</v>
      </c>
      <c r="H12" s="49">
        <v>1</v>
      </c>
      <c r="I12" s="49" t="s">
        <v>232</v>
      </c>
      <c r="J12" s="49"/>
    </row>
    <row r="13" spans="1:10" s="48" customFormat="1" ht="27" customHeight="1">
      <c r="A13" s="49">
        <v>9</v>
      </c>
      <c r="B13" s="50" t="s">
        <v>229</v>
      </c>
      <c r="C13" s="49" t="s">
        <v>153</v>
      </c>
      <c r="D13" s="49"/>
      <c r="E13" s="49">
        <v>5</v>
      </c>
      <c r="F13" s="49" t="s">
        <v>235</v>
      </c>
      <c r="G13" s="49" t="s">
        <v>244</v>
      </c>
      <c r="H13" s="49">
        <v>1</v>
      </c>
      <c r="I13" s="49" t="s">
        <v>232</v>
      </c>
      <c r="J13" s="49"/>
    </row>
    <row r="14" spans="1:10" s="48" customFormat="1" ht="27" customHeight="1">
      <c r="A14" s="49">
        <v>10</v>
      </c>
      <c r="B14" s="50" t="s">
        <v>229</v>
      </c>
      <c r="C14" s="49" t="s">
        <v>153</v>
      </c>
      <c r="D14" s="49"/>
      <c r="E14" s="49">
        <v>5</v>
      </c>
      <c r="F14" s="49" t="s">
        <v>230</v>
      </c>
      <c r="G14" s="49" t="s">
        <v>245</v>
      </c>
      <c r="H14" s="49">
        <v>1</v>
      </c>
      <c r="I14" s="49" t="s">
        <v>232</v>
      </c>
      <c r="J14" s="49"/>
    </row>
    <row r="15" spans="1:10" s="48" customFormat="1" ht="27" customHeight="1">
      <c r="A15" s="49">
        <v>11</v>
      </c>
      <c r="B15" s="50" t="s">
        <v>229</v>
      </c>
      <c r="C15" s="49" t="s">
        <v>153</v>
      </c>
      <c r="D15" s="49"/>
      <c r="E15" s="49">
        <v>5</v>
      </c>
      <c r="F15" s="49" t="s">
        <v>246</v>
      </c>
      <c r="G15" s="49" t="s">
        <v>247</v>
      </c>
      <c r="H15" s="49">
        <v>1</v>
      </c>
      <c r="I15" s="49" t="s">
        <v>248</v>
      </c>
      <c r="J15" s="49"/>
    </row>
    <row r="16" spans="1:10" s="48" customFormat="1" ht="27" customHeight="1">
      <c r="A16" s="49">
        <v>12</v>
      </c>
      <c r="B16" s="50" t="s">
        <v>229</v>
      </c>
      <c r="C16" s="49" t="s">
        <v>141</v>
      </c>
      <c r="D16" s="49"/>
      <c r="E16" s="49">
        <v>6</v>
      </c>
      <c r="F16" s="49" t="s">
        <v>233</v>
      </c>
      <c r="G16" s="49" t="s">
        <v>249</v>
      </c>
      <c r="H16" s="49">
        <v>1</v>
      </c>
      <c r="I16" s="49" t="s">
        <v>232</v>
      </c>
      <c r="J16" s="49"/>
    </row>
    <row r="17" spans="1:10" s="48" customFormat="1" ht="27" customHeight="1">
      <c r="A17" s="49">
        <v>13</v>
      </c>
      <c r="B17" s="50" t="s">
        <v>229</v>
      </c>
      <c r="C17" s="49" t="s">
        <v>141</v>
      </c>
      <c r="D17" s="49"/>
      <c r="E17" s="49">
        <v>6</v>
      </c>
      <c r="F17" s="49" t="s">
        <v>235</v>
      </c>
      <c r="G17" s="49" t="s">
        <v>250</v>
      </c>
      <c r="H17" s="49">
        <v>1</v>
      </c>
      <c r="I17" s="49" t="s">
        <v>232</v>
      </c>
      <c r="J17" s="49"/>
    </row>
    <row r="18" spans="1:10" s="48" customFormat="1" ht="27" customHeight="1">
      <c r="A18" s="49">
        <v>14</v>
      </c>
      <c r="B18" s="50" t="s">
        <v>229</v>
      </c>
      <c r="C18" s="49" t="s">
        <v>141</v>
      </c>
      <c r="D18" s="49"/>
      <c r="E18" s="49">
        <v>6</v>
      </c>
      <c r="F18" s="49" t="s">
        <v>230</v>
      </c>
      <c r="G18" s="49" t="s">
        <v>251</v>
      </c>
      <c r="H18" s="49">
        <v>1</v>
      </c>
      <c r="I18" s="49" t="s">
        <v>232</v>
      </c>
      <c r="J18" s="49"/>
    </row>
    <row r="19" spans="1:10" s="48" customFormat="1" ht="27" customHeight="1">
      <c r="A19" s="49">
        <v>15</v>
      </c>
      <c r="B19" s="50" t="s">
        <v>229</v>
      </c>
      <c r="C19" s="49" t="s">
        <v>141</v>
      </c>
      <c r="D19" s="49"/>
      <c r="E19" s="49">
        <v>6</v>
      </c>
      <c r="F19" s="49" t="s">
        <v>238</v>
      </c>
      <c r="G19" s="49" t="s">
        <v>252</v>
      </c>
      <c r="H19" s="49">
        <v>1</v>
      </c>
      <c r="I19" s="49" t="s">
        <v>240</v>
      </c>
      <c r="J19" s="49"/>
    </row>
    <row r="20" spans="1:10" s="48" customFormat="1" ht="27" customHeight="1">
      <c r="A20" s="49">
        <v>16</v>
      </c>
      <c r="B20" s="50" t="s">
        <v>229</v>
      </c>
      <c r="C20" s="49" t="s">
        <v>141</v>
      </c>
      <c r="D20" s="49"/>
      <c r="E20" s="49">
        <v>6</v>
      </c>
      <c r="F20" s="49" t="s">
        <v>241</v>
      </c>
      <c r="G20" s="49" t="s">
        <v>253</v>
      </c>
      <c r="H20" s="49">
        <v>1</v>
      </c>
      <c r="I20" s="49" t="s">
        <v>232</v>
      </c>
      <c r="J20" s="49"/>
    </row>
    <row r="21" spans="1:10" s="48" customFormat="1" ht="27" customHeight="1">
      <c r="A21" s="49">
        <v>17</v>
      </c>
      <c r="B21" s="50" t="s">
        <v>229</v>
      </c>
      <c r="C21" s="49" t="s">
        <v>141</v>
      </c>
      <c r="D21" s="49"/>
      <c r="E21" s="49">
        <v>7</v>
      </c>
      <c r="F21" s="49" t="s">
        <v>241</v>
      </c>
      <c r="G21" s="49" t="s">
        <v>253</v>
      </c>
      <c r="H21" s="49">
        <v>1</v>
      </c>
      <c r="I21" s="49" t="s">
        <v>232</v>
      </c>
      <c r="J21" s="49"/>
    </row>
    <row r="22" spans="1:10" s="48" customFormat="1" ht="27" customHeight="1">
      <c r="A22" s="49">
        <v>18</v>
      </c>
      <c r="B22" s="50" t="s">
        <v>229</v>
      </c>
      <c r="C22" s="49" t="s">
        <v>145</v>
      </c>
      <c r="D22" s="49"/>
      <c r="E22" s="49">
        <v>8</v>
      </c>
      <c r="F22" s="49" t="s">
        <v>230</v>
      </c>
      <c r="G22" s="49" t="s">
        <v>254</v>
      </c>
      <c r="H22" s="49">
        <v>1</v>
      </c>
      <c r="I22" s="49" t="s">
        <v>232</v>
      </c>
      <c r="J22" s="49"/>
    </row>
    <row r="23" spans="1:10" s="48" customFormat="1" ht="27" customHeight="1">
      <c r="A23" s="49">
        <v>19</v>
      </c>
      <c r="B23" s="50" t="s">
        <v>229</v>
      </c>
      <c r="C23" s="49" t="s">
        <v>156</v>
      </c>
      <c r="D23" s="49"/>
      <c r="E23" s="49">
        <v>11</v>
      </c>
      <c r="F23" s="49" t="s">
        <v>233</v>
      </c>
      <c r="G23" s="49" t="s">
        <v>255</v>
      </c>
      <c r="H23" s="49">
        <v>1</v>
      </c>
      <c r="I23" s="49" t="s">
        <v>232</v>
      </c>
      <c r="J23" s="49"/>
    </row>
    <row r="24" spans="1:10" s="48" customFormat="1" ht="27" customHeight="1">
      <c r="A24" s="49">
        <v>20</v>
      </c>
      <c r="B24" s="50" t="s">
        <v>229</v>
      </c>
      <c r="C24" s="49" t="s">
        <v>156</v>
      </c>
      <c r="D24" s="49"/>
      <c r="E24" s="49">
        <v>11</v>
      </c>
      <c r="F24" s="49" t="s">
        <v>235</v>
      </c>
      <c r="G24" s="49" t="s">
        <v>256</v>
      </c>
      <c r="H24" s="49">
        <v>1</v>
      </c>
      <c r="I24" s="49" t="s">
        <v>232</v>
      </c>
      <c r="J24" s="49"/>
    </row>
    <row r="25" spans="1:10" s="48" customFormat="1" ht="27" customHeight="1">
      <c r="A25" s="49">
        <v>21</v>
      </c>
      <c r="B25" s="50" t="s">
        <v>229</v>
      </c>
      <c r="C25" s="49" t="s">
        <v>156</v>
      </c>
      <c r="D25" s="49"/>
      <c r="E25" s="49">
        <v>11</v>
      </c>
      <c r="F25" s="49" t="s">
        <v>257</v>
      </c>
      <c r="G25" s="49" t="s">
        <v>258</v>
      </c>
      <c r="H25" s="49">
        <v>1</v>
      </c>
      <c r="I25" s="49" t="s">
        <v>232</v>
      </c>
      <c r="J25" s="49"/>
    </row>
    <row r="26" spans="1:10" s="48" customFormat="1" ht="27" customHeight="1">
      <c r="A26" s="49">
        <v>22</v>
      </c>
      <c r="B26" s="50" t="s">
        <v>229</v>
      </c>
      <c r="C26" s="49" t="s">
        <v>156</v>
      </c>
      <c r="D26" s="49"/>
      <c r="E26" s="49">
        <v>11</v>
      </c>
      <c r="F26" s="49" t="s">
        <v>259</v>
      </c>
      <c r="G26" s="49" t="s">
        <v>260</v>
      </c>
      <c r="H26" s="49">
        <v>2</v>
      </c>
      <c r="I26" s="49" t="s">
        <v>248</v>
      </c>
      <c r="J26" s="49"/>
    </row>
    <row r="27" spans="1:10" s="48" customFormat="1" ht="27" customHeight="1">
      <c r="A27" s="49">
        <v>23</v>
      </c>
      <c r="B27" s="50" t="s">
        <v>229</v>
      </c>
      <c r="C27" s="49" t="s">
        <v>156</v>
      </c>
      <c r="D27" s="49"/>
      <c r="E27" s="49">
        <v>11</v>
      </c>
      <c r="F27" s="49" t="s">
        <v>261</v>
      </c>
      <c r="G27" s="49"/>
      <c r="H27" s="49">
        <v>6</v>
      </c>
      <c r="I27" s="49" t="s">
        <v>248</v>
      </c>
      <c r="J27" s="49"/>
    </row>
    <row r="28" spans="1:10" s="48" customFormat="1" ht="27" customHeight="1">
      <c r="A28" s="49">
        <v>24</v>
      </c>
      <c r="B28" s="50" t="s">
        <v>229</v>
      </c>
      <c r="C28" s="49" t="s">
        <v>160</v>
      </c>
      <c r="D28" s="49"/>
      <c r="E28" s="49">
        <v>13</v>
      </c>
      <c r="F28" s="49" t="s">
        <v>233</v>
      </c>
      <c r="G28" s="49" t="s">
        <v>262</v>
      </c>
      <c r="H28" s="49">
        <v>1</v>
      </c>
      <c r="I28" s="49" t="s">
        <v>232</v>
      </c>
      <c r="J28" s="49"/>
    </row>
    <row r="29" spans="1:10" s="48" customFormat="1" ht="27" customHeight="1">
      <c r="A29" s="49">
        <v>25</v>
      </c>
      <c r="B29" s="50" t="s">
        <v>229</v>
      </c>
      <c r="C29" s="49" t="s">
        <v>160</v>
      </c>
      <c r="D29" s="49"/>
      <c r="E29" s="49">
        <v>13</v>
      </c>
      <c r="F29" s="49" t="s">
        <v>235</v>
      </c>
      <c r="G29" s="49" t="s">
        <v>263</v>
      </c>
      <c r="H29" s="49">
        <v>1</v>
      </c>
      <c r="I29" s="49" t="s">
        <v>232</v>
      </c>
      <c r="J29" s="49"/>
    </row>
    <row r="30" spans="1:10" s="48" customFormat="1" ht="27" customHeight="1">
      <c r="A30" s="49">
        <v>26</v>
      </c>
      <c r="B30" s="50" t="s">
        <v>229</v>
      </c>
      <c r="C30" s="49" t="s">
        <v>160</v>
      </c>
      <c r="D30" s="49"/>
      <c r="E30" s="49">
        <v>13</v>
      </c>
      <c r="F30" s="49" t="s">
        <v>241</v>
      </c>
      <c r="G30" s="49"/>
      <c r="H30" s="49">
        <v>1</v>
      </c>
      <c r="I30" s="49" t="s">
        <v>232</v>
      </c>
      <c r="J30" s="49"/>
    </row>
    <row r="31" spans="1:10" s="48" customFormat="1" ht="27" customHeight="1">
      <c r="A31" s="49">
        <v>27</v>
      </c>
      <c r="B31" s="50" t="s">
        <v>229</v>
      </c>
      <c r="C31" s="49" t="s">
        <v>264</v>
      </c>
      <c r="D31" s="49"/>
      <c r="E31" s="49">
        <v>15</v>
      </c>
      <c r="F31" s="49" t="s">
        <v>233</v>
      </c>
      <c r="G31" s="49" t="s">
        <v>262</v>
      </c>
      <c r="H31" s="49">
        <v>1</v>
      </c>
      <c r="I31" s="49" t="s">
        <v>232</v>
      </c>
      <c r="J31" s="49"/>
    </row>
    <row r="32" spans="1:10" s="48" customFormat="1" ht="27" customHeight="1">
      <c r="A32" s="49">
        <v>28</v>
      </c>
      <c r="B32" s="50" t="s">
        <v>229</v>
      </c>
      <c r="C32" s="49" t="s">
        <v>264</v>
      </c>
      <c r="D32" s="49"/>
      <c r="E32" s="49">
        <v>15</v>
      </c>
      <c r="F32" s="49" t="s">
        <v>235</v>
      </c>
      <c r="G32" s="49"/>
      <c r="H32" s="49">
        <v>1</v>
      </c>
      <c r="I32" s="49" t="s">
        <v>232</v>
      </c>
      <c r="J32" s="49"/>
    </row>
    <row r="33" spans="1:10" s="48" customFormat="1" ht="27" customHeight="1">
      <c r="A33" s="49">
        <v>29</v>
      </c>
      <c r="B33" s="50" t="s">
        <v>229</v>
      </c>
      <c r="C33" s="49" t="s">
        <v>264</v>
      </c>
      <c r="D33" s="49"/>
      <c r="E33" s="49">
        <v>15</v>
      </c>
      <c r="F33" s="49" t="s">
        <v>241</v>
      </c>
      <c r="G33" s="49" t="s">
        <v>253</v>
      </c>
      <c r="H33" s="49">
        <v>1</v>
      </c>
      <c r="I33" s="49" t="s">
        <v>232</v>
      </c>
      <c r="J33" s="49"/>
    </row>
    <row r="34" spans="1:10" s="48" customFormat="1" ht="27" customHeight="1">
      <c r="A34" s="49">
        <v>30</v>
      </c>
      <c r="B34" s="50" t="s">
        <v>229</v>
      </c>
      <c r="C34" s="49" t="s">
        <v>164</v>
      </c>
      <c r="D34" s="49"/>
      <c r="E34" s="49">
        <v>20</v>
      </c>
      <c r="F34" s="49" t="s">
        <v>233</v>
      </c>
      <c r="G34" s="49" t="s">
        <v>265</v>
      </c>
      <c r="H34" s="49">
        <v>1</v>
      </c>
      <c r="I34" s="49" t="s">
        <v>232</v>
      </c>
      <c r="J34" s="49"/>
    </row>
    <row r="35" spans="1:10" s="48" customFormat="1" ht="27" customHeight="1">
      <c r="A35" s="49">
        <v>31</v>
      </c>
      <c r="B35" s="50" t="s">
        <v>229</v>
      </c>
      <c r="C35" s="49" t="s">
        <v>164</v>
      </c>
      <c r="D35" s="49"/>
      <c r="E35" s="49">
        <v>20</v>
      </c>
      <c r="F35" s="49" t="s">
        <v>235</v>
      </c>
      <c r="G35" s="49" t="s">
        <v>266</v>
      </c>
      <c r="H35" s="49">
        <v>1</v>
      </c>
      <c r="I35" s="49" t="s">
        <v>232</v>
      </c>
      <c r="J35" s="49"/>
    </row>
    <row r="36" spans="1:10" s="48" customFormat="1" ht="27" customHeight="1">
      <c r="A36" s="49">
        <v>32</v>
      </c>
      <c r="B36" s="50" t="s">
        <v>229</v>
      </c>
      <c r="C36" s="49" t="s">
        <v>164</v>
      </c>
      <c r="D36" s="49"/>
      <c r="E36" s="49">
        <v>20</v>
      </c>
      <c r="F36" s="49" t="s">
        <v>241</v>
      </c>
      <c r="G36" s="49" t="s">
        <v>267</v>
      </c>
      <c r="H36" s="49">
        <v>1</v>
      </c>
      <c r="I36" s="49" t="s">
        <v>232</v>
      </c>
      <c r="J36" s="49"/>
    </row>
    <row r="37" spans="1:10" s="48" customFormat="1" ht="27" customHeight="1">
      <c r="A37" s="49">
        <v>33</v>
      </c>
      <c r="B37" s="50" t="s">
        <v>229</v>
      </c>
      <c r="C37" s="49" t="s">
        <v>164</v>
      </c>
      <c r="D37" s="49"/>
      <c r="E37" s="49">
        <v>20</v>
      </c>
      <c r="F37" s="49" t="s">
        <v>230</v>
      </c>
      <c r="G37" s="49" t="s">
        <v>268</v>
      </c>
      <c r="H37" s="49">
        <v>1</v>
      </c>
      <c r="I37" s="49" t="s">
        <v>232</v>
      </c>
      <c r="J37" s="49"/>
    </row>
    <row r="38" spans="1:10" s="48" customFormat="1" ht="27" customHeight="1">
      <c r="A38" s="49">
        <v>34</v>
      </c>
      <c r="B38" s="50" t="s">
        <v>229</v>
      </c>
      <c r="C38" s="49" t="s">
        <v>164</v>
      </c>
      <c r="D38" s="49"/>
      <c r="E38" s="49">
        <v>22</v>
      </c>
      <c r="F38" s="49" t="s">
        <v>233</v>
      </c>
      <c r="G38" s="49" t="s">
        <v>269</v>
      </c>
      <c r="H38" s="49">
        <v>1</v>
      </c>
      <c r="I38" s="49" t="s">
        <v>232</v>
      </c>
      <c r="J38" s="49"/>
    </row>
    <row r="39" spans="1:10" s="48" customFormat="1" ht="27" customHeight="1">
      <c r="A39" s="49">
        <v>35</v>
      </c>
      <c r="B39" s="50" t="s">
        <v>229</v>
      </c>
      <c r="C39" s="49" t="s">
        <v>164</v>
      </c>
      <c r="D39" s="49"/>
      <c r="E39" s="49">
        <v>22</v>
      </c>
      <c r="F39" s="49" t="s">
        <v>235</v>
      </c>
      <c r="G39" s="49" t="s">
        <v>263</v>
      </c>
      <c r="H39" s="49">
        <v>1</v>
      </c>
      <c r="I39" s="49" t="s">
        <v>232</v>
      </c>
      <c r="J39" s="49"/>
    </row>
    <row r="40" spans="1:10" s="48" customFormat="1" ht="27" customHeight="1">
      <c r="A40" s="49">
        <v>36</v>
      </c>
      <c r="B40" s="50" t="s">
        <v>229</v>
      </c>
      <c r="C40" s="49" t="s">
        <v>164</v>
      </c>
      <c r="D40" s="49"/>
      <c r="E40" s="49">
        <v>22</v>
      </c>
      <c r="F40" s="49" t="s">
        <v>230</v>
      </c>
      <c r="G40" s="49" t="s">
        <v>270</v>
      </c>
      <c r="H40" s="49">
        <v>1</v>
      </c>
      <c r="I40" s="49" t="s">
        <v>232</v>
      </c>
      <c r="J40" s="49"/>
    </row>
    <row r="41" spans="1:10" s="48" customFormat="1" ht="27" customHeight="1">
      <c r="A41" s="49">
        <v>37</v>
      </c>
      <c r="B41" s="50" t="s">
        <v>229</v>
      </c>
      <c r="C41" s="49" t="s">
        <v>164</v>
      </c>
      <c r="D41" s="49"/>
      <c r="E41" s="49">
        <v>24</v>
      </c>
      <c r="F41" s="49" t="s">
        <v>233</v>
      </c>
      <c r="G41" s="49" t="s">
        <v>271</v>
      </c>
      <c r="H41" s="49">
        <v>1</v>
      </c>
      <c r="I41" s="49" t="s">
        <v>232</v>
      </c>
      <c r="J41" s="49"/>
    </row>
    <row r="42" spans="1:10" s="48" customFormat="1" ht="27" customHeight="1">
      <c r="A42" s="49">
        <v>38</v>
      </c>
      <c r="B42" s="50" t="s">
        <v>229</v>
      </c>
      <c r="C42" s="49" t="s">
        <v>164</v>
      </c>
      <c r="D42" s="49"/>
      <c r="E42" s="49">
        <v>24</v>
      </c>
      <c r="F42" s="49" t="s">
        <v>235</v>
      </c>
      <c r="G42" s="49" t="s">
        <v>263</v>
      </c>
      <c r="H42" s="49">
        <v>1</v>
      </c>
      <c r="I42" s="49" t="s">
        <v>232</v>
      </c>
      <c r="J42" s="49"/>
    </row>
    <row r="43" spans="1:10" s="48" customFormat="1" ht="27" customHeight="1">
      <c r="A43" s="49">
        <v>39</v>
      </c>
      <c r="B43" s="50" t="s">
        <v>229</v>
      </c>
      <c r="C43" s="49" t="s">
        <v>164</v>
      </c>
      <c r="D43" s="49"/>
      <c r="E43" s="49">
        <v>25</v>
      </c>
      <c r="F43" s="49" t="s">
        <v>241</v>
      </c>
      <c r="G43" s="49"/>
      <c r="H43" s="49">
        <v>1</v>
      </c>
      <c r="I43" s="49" t="s">
        <v>232</v>
      </c>
      <c r="J43" s="49"/>
    </row>
    <row r="44" spans="1:10" s="48" customFormat="1" ht="27" customHeight="1">
      <c r="A44" s="49">
        <v>40</v>
      </c>
      <c r="B44" s="50" t="s">
        <v>229</v>
      </c>
      <c r="C44" s="49" t="s">
        <v>164</v>
      </c>
      <c r="D44" s="49"/>
      <c r="E44" s="49">
        <v>26</v>
      </c>
      <c r="F44" s="49" t="s">
        <v>233</v>
      </c>
      <c r="G44" s="49" t="s">
        <v>272</v>
      </c>
      <c r="H44" s="49">
        <v>1</v>
      </c>
      <c r="I44" s="49" t="s">
        <v>232</v>
      </c>
      <c r="J44" s="49"/>
    </row>
    <row r="45" spans="1:10" s="48" customFormat="1" ht="27" customHeight="1">
      <c r="A45" s="49">
        <v>41</v>
      </c>
      <c r="B45" s="50" t="s">
        <v>229</v>
      </c>
      <c r="C45" s="49" t="s">
        <v>164</v>
      </c>
      <c r="D45" s="49"/>
      <c r="E45" s="49">
        <v>26</v>
      </c>
      <c r="F45" s="49" t="s">
        <v>235</v>
      </c>
      <c r="G45" s="49" t="s">
        <v>273</v>
      </c>
      <c r="H45" s="49">
        <v>1</v>
      </c>
      <c r="I45" s="49" t="s">
        <v>232</v>
      </c>
      <c r="J45" s="49"/>
    </row>
    <row r="46" spans="1:10" s="48" customFormat="1" ht="27" customHeight="1">
      <c r="A46" s="49">
        <v>42</v>
      </c>
      <c r="B46" s="50" t="s">
        <v>229</v>
      </c>
      <c r="C46" s="49" t="s">
        <v>164</v>
      </c>
      <c r="D46" s="49"/>
      <c r="E46" s="49">
        <v>26</v>
      </c>
      <c r="F46" s="49" t="s">
        <v>241</v>
      </c>
      <c r="G46" s="49"/>
      <c r="H46" s="49">
        <v>1</v>
      </c>
      <c r="I46" s="49" t="s">
        <v>232</v>
      </c>
      <c r="J46" s="49"/>
    </row>
    <row r="47" spans="1:10" s="48" customFormat="1" ht="27" customHeight="1">
      <c r="A47" s="49">
        <v>43</v>
      </c>
      <c r="B47" s="50" t="s">
        <v>229</v>
      </c>
      <c r="C47" s="49" t="s">
        <v>164</v>
      </c>
      <c r="D47" s="49"/>
      <c r="E47" s="49">
        <v>29</v>
      </c>
      <c r="F47" s="49" t="s">
        <v>233</v>
      </c>
      <c r="G47" s="49" t="s">
        <v>274</v>
      </c>
      <c r="H47" s="49">
        <v>1</v>
      </c>
      <c r="I47" s="49" t="s">
        <v>232</v>
      </c>
      <c r="J47" s="49"/>
    </row>
    <row r="48" spans="1:10" s="48" customFormat="1" ht="27" customHeight="1">
      <c r="A48" s="49">
        <v>44</v>
      </c>
      <c r="B48" s="50" t="s">
        <v>229</v>
      </c>
      <c r="C48" s="49" t="s">
        <v>164</v>
      </c>
      <c r="D48" s="49"/>
      <c r="E48" s="49">
        <v>29</v>
      </c>
      <c r="F48" s="49" t="s">
        <v>235</v>
      </c>
      <c r="G48" s="49" t="s">
        <v>273</v>
      </c>
      <c r="H48" s="49">
        <v>1</v>
      </c>
      <c r="I48" s="49" t="s">
        <v>232</v>
      </c>
      <c r="J48" s="49"/>
    </row>
    <row r="49" spans="1:10" s="48" customFormat="1" ht="27" customHeight="1">
      <c r="A49" s="49">
        <v>45</v>
      </c>
      <c r="B49" s="50" t="s">
        <v>229</v>
      </c>
      <c r="C49" s="49" t="s">
        <v>164</v>
      </c>
      <c r="D49" s="49"/>
      <c r="E49" s="49">
        <v>29</v>
      </c>
      <c r="F49" s="49" t="s">
        <v>241</v>
      </c>
      <c r="G49" s="49"/>
      <c r="H49" s="49">
        <v>1</v>
      </c>
      <c r="I49" s="49" t="s">
        <v>232</v>
      </c>
      <c r="J49" s="49"/>
    </row>
    <row r="50" spans="1:10" s="48" customFormat="1" ht="27" customHeight="1">
      <c r="A50" s="49">
        <v>46</v>
      </c>
      <c r="B50" s="50" t="s">
        <v>229</v>
      </c>
      <c r="C50" s="49" t="s">
        <v>174</v>
      </c>
      <c r="D50" s="49"/>
      <c r="E50" s="49">
        <v>33</v>
      </c>
      <c r="F50" s="49" t="s">
        <v>275</v>
      </c>
      <c r="G50" s="49" t="s">
        <v>276</v>
      </c>
      <c r="H50" s="49">
        <v>2</v>
      </c>
      <c r="I50" s="49" t="s">
        <v>248</v>
      </c>
      <c r="J50" s="49"/>
    </row>
    <row r="51" spans="1:10" s="48" customFormat="1" ht="27" customHeight="1">
      <c r="A51" s="49">
        <v>47</v>
      </c>
      <c r="B51" s="50" t="s">
        <v>229</v>
      </c>
      <c r="C51" s="49">
        <v>29</v>
      </c>
      <c r="D51" s="49"/>
      <c r="E51" s="49">
        <v>34</v>
      </c>
      <c r="F51" s="49" t="s">
        <v>261</v>
      </c>
      <c r="G51" s="49" t="s">
        <v>277</v>
      </c>
      <c r="H51" s="49">
        <v>2</v>
      </c>
      <c r="I51" s="49" t="s">
        <v>232</v>
      </c>
      <c r="J51" s="49"/>
    </row>
    <row r="52" spans="1:10" s="48" customFormat="1" ht="27" customHeight="1">
      <c r="A52" s="49">
        <v>48</v>
      </c>
      <c r="B52" s="50" t="s">
        <v>229</v>
      </c>
      <c r="C52" s="49">
        <v>27</v>
      </c>
      <c r="D52" s="49"/>
      <c r="E52" s="49">
        <v>35</v>
      </c>
      <c r="F52" s="49" t="s">
        <v>233</v>
      </c>
      <c r="G52" s="49" t="s">
        <v>278</v>
      </c>
      <c r="H52" s="49">
        <v>1</v>
      </c>
      <c r="I52" s="49" t="s">
        <v>232</v>
      </c>
      <c r="J52" s="49"/>
    </row>
    <row r="53" spans="1:10" s="48" customFormat="1" ht="27" customHeight="1">
      <c r="A53" s="49">
        <v>49</v>
      </c>
      <c r="B53" s="50" t="s">
        <v>229</v>
      </c>
      <c r="C53" s="49">
        <v>27</v>
      </c>
      <c r="D53" s="49"/>
      <c r="E53" s="49">
        <v>35</v>
      </c>
      <c r="F53" s="49" t="s">
        <v>235</v>
      </c>
      <c r="G53" s="49" t="s">
        <v>263</v>
      </c>
      <c r="H53" s="49">
        <v>1</v>
      </c>
      <c r="I53" s="49" t="s">
        <v>232</v>
      </c>
      <c r="J53" s="49"/>
    </row>
    <row r="54" spans="1:10" s="48" customFormat="1" ht="27" customHeight="1">
      <c r="A54" s="49">
        <v>50</v>
      </c>
      <c r="B54" s="50" t="s">
        <v>229</v>
      </c>
      <c r="C54" s="49">
        <v>27</v>
      </c>
      <c r="D54" s="49"/>
      <c r="E54" s="49">
        <v>35</v>
      </c>
      <c r="F54" s="49" t="s">
        <v>279</v>
      </c>
      <c r="G54" s="49" t="s">
        <v>280</v>
      </c>
      <c r="H54" s="49">
        <v>1</v>
      </c>
      <c r="I54" s="49" t="s">
        <v>248</v>
      </c>
      <c r="J54" s="49"/>
    </row>
    <row r="55" spans="1:10" s="48" customFormat="1" ht="27" customHeight="1">
      <c r="A55" s="49">
        <v>51</v>
      </c>
      <c r="B55" s="50" t="s">
        <v>229</v>
      </c>
      <c r="C55" s="49">
        <v>27</v>
      </c>
      <c r="D55" s="49"/>
      <c r="E55" s="49">
        <v>35</v>
      </c>
      <c r="F55" s="49" t="s">
        <v>281</v>
      </c>
      <c r="G55" s="49" t="s">
        <v>136</v>
      </c>
      <c r="H55" s="49">
        <v>1</v>
      </c>
      <c r="I55" s="49" t="s">
        <v>248</v>
      </c>
      <c r="J55" s="49"/>
    </row>
    <row r="56" spans="1:10" s="48" customFormat="1" ht="27" customHeight="1">
      <c r="A56" s="49">
        <v>52</v>
      </c>
      <c r="B56" s="50" t="s">
        <v>229</v>
      </c>
      <c r="C56" s="49">
        <v>27</v>
      </c>
      <c r="D56" s="49"/>
      <c r="E56" s="49">
        <v>35</v>
      </c>
      <c r="F56" s="49" t="s">
        <v>282</v>
      </c>
      <c r="G56" s="49" t="s">
        <v>283</v>
      </c>
      <c r="H56" s="49">
        <v>1</v>
      </c>
      <c r="I56" s="49" t="s">
        <v>284</v>
      </c>
      <c r="J56" s="49"/>
    </row>
    <row r="57" spans="1:10" s="48" customFormat="1" ht="27" customHeight="1">
      <c r="A57" s="49">
        <v>53</v>
      </c>
      <c r="B57" s="50" t="s">
        <v>229</v>
      </c>
      <c r="C57" s="49" t="s">
        <v>174</v>
      </c>
      <c r="D57" s="49"/>
      <c r="E57" s="49">
        <v>40</v>
      </c>
      <c r="F57" s="49" t="s">
        <v>230</v>
      </c>
      <c r="G57" s="49" t="s">
        <v>285</v>
      </c>
      <c r="H57" s="49">
        <v>1</v>
      </c>
      <c r="I57" s="49" t="s">
        <v>232</v>
      </c>
      <c r="J57" s="49"/>
    </row>
    <row r="58" spans="1:10" s="48" customFormat="1" ht="27" customHeight="1">
      <c r="A58" s="49">
        <v>54</v>
      </c>
      <c r="B58" s="50" t="s">
        <v>229</v>
      </c>
      <c r="C58" s="49" t="s">
        <v>174</v>
      </c>
      <c r="D58" s="49"/>
      <c r="E58" s="49">
        <v>40</v>
      </c>
      <c r="F58" s="49" t="s">
        <v>282</v>
      </c>
      <c r="G58" s="49" t="s">
        <v>286</v>
      </c>
      <c r="H58" s="49">
        <v>1</v>
      </c>
      <c r="I58" s="49" t="s">
        <v>284</v>
      </c>
      <c r="J58" s="49"/>
    </row>
    <row r="59" spans="1:10" s="48" customFormat="1" ht="35.25" customHeight="1">
      <c r="A59" s="49">
        <v>55</v>
      </c>
      <c r="B59" s="50" t="s">
        <v>229</v>
      </c>
      <c r="C59" s="49" t="s">
        <v>179</v>
      </c>
      <c r="D59" s="49"/>
      <c r="E59" s="49">
        <v>43</v>
      </c>
      <c r="F59" s="49" t="s">
        <v>233</v>
      </c>
      <c r="G59" s="50" t="s">
        <v>287</v>
      </c>
      <c r="H59" s="49">
        <v>1</v>
      </c>
      <c r="I59" s="49" t="s">
        <v>232</v>
      </c>
      <c r="J59" s="49"/>
    </row>
    <row r="60" spans="1:10" s="48" customFormat="1" ht="27" customHeight="1">
      <c r="A60" s="49">
        <v>56</v>
      </c>
      <c r="B60" s="50" t="s">
        <v>229</v>
      </c>
      <c r="C60" s="49" t="s">
        <v>179</v>
      </c>
      <c r="D60" s="49"/>
      <c r="E60" s="49">
        <v>43</v>
      </c>
      <c r="F60" s="49" t="s">
        <v>288</v>
      </c>
      <c r="G60" s="50" t="s">
        <v>289</v>
      </c>
      <c r="H60" s="49">
        <v>1</v>
      </c>
      <c r="I60" s="49" t="s">
        <v>232</v>
      </c>
      <c r="J60" s="49"/>
    </row>
    <row r="61" spans="1:10" s="48" customFormat="1" ht="27" customHeight="1">
      <c r="A61" s="49">
        <v>57</v>
      </c>
      <c r="B61" s="50" t="s">
        <v>229</v>
      </c>
      <c r="C61" s="49" t="s">
        <v>179</v>
      </c>
      <c r="D61" s="49"/>
      <c r="E61" s="49">
        <v>43</v>
      </c>
      <c r="F61" s="49" t="s">
        <v>290</v>
      </c>
      <c r="G61" s="49" t="s">
        <v>291</v>
      </c>
      <c r="H61" s="49">
        <v>1</v>
      </c>
      <c r="I61" s="49" t="s">
        <v>232</v>
      </c>
      <c r="J61" s="49"/>
    </row>
    <row r="62" spans="1:10" s="48" customFormat="1" ht="27" customHeight="1">
      <c r="A62" s="49">
        <v>58</v>
      </c>
      <c r="B62" s="50" t="s">
        <v>229</v>
      </c>
      <c r="C62" s="49" t="s">
        <v>179</v>
      </c>
      <c r="D62" s="49"/>
      <c r="E62" s="49">
        <v>43</v>
      </c>
      <c r="F62" s="49" t="s">
        <v>238</v>
      </c>
      <c r="G62" s="50" t="s">
        <v>292</v>
      </c>
      <c r="H62" s="49">
        <v>1</v>
      </c>
      <c r="I62" s="49" t="s">
        <v>240</v>
      </c>
      <c r="J62" s="49"/>
    </row>
    <row r="63" spans="1:10" s="48" customFormat="1" ht="27" customHeight="1">
      <c r="A63" s="49">
        <v>59</v>
      </c>
      <c r="B63" s="50" t="s">
        <v>229</v>
      </c>
      <c r="C63" s="49" t="s">
        <v>179</v>
      </c>
      <c r="D63" s="49"/>
      <c r="E63" s="49">
        <v>43</v>
      </c>
      <c r="F63" s="49" t="s">
        <v>230</v>
      </c>
      <c r="G63" s="49" t="s">
        <v>293</v>
      </c>
      <c r="H63" s="49">
        <v>1</v>
      </c>
      <c r="I63" s="49" t="s">
        <v>232</v>
      </c>
      <c r="J63" s="49"/>
    </row>
    <row r="64" spans="1:10" s="48" customFormat="1" ht="27" customHeight="1">
      <c r="A64" s="49">
        <v>60</v>
      </c>
      <c r="B64" s="50" t="s">
        <v>229</v>
      </c>
      <c r="C64" s="49" t="s">
        <v>179</v>
      </c>
      <c r="D64" s="49"/>
      <c r="E64" s="49">
        <v>43</v>
      </c>
      <c r="F64" s="49" t="s">
        <v>261</v>
      </c>
      <c r="G64" s="49" t="s">
        <v>294</v>
      </c>
      <c r="H64" s="49">
        <v>2</v>
      </c>
      <c r="I64" s="49" t="s">
        <v>248</v>
      </c>
      <c r="J64" s="49"/>
    </row>
    <row r="65" spans="1:10" s="48" customFormat="1" ht="27" customHeight="1">
      <c r="A65" s="49">
        <v>61</v>
      </c>
      <c r="B65" s="50" t="s">
        <v>229</v>
      </c>
      <c r="C65" s="49" t="s">
        <v>179</v>
      </c>
      <c r="D65" s="49"/>
      <c r="E65" s="49">
        <v>43</v>
      </c>
      <c r="F65" s="49" t="s">
        <v>279</v>
      </c>
      <c r="G65" s="49">
        <v>2.5</v>
      </c>
      <c r="H65" s="49">
        <v>2</v>
      </c>
      <c r="I65" s="49" t="s">
        <v>248</v>
      </c>
      <c r="J65" s="49"/>
    </row>
    <row r="66" spans="1:10" s="48" customFormat="1" ht="27" customHeight="1">
      <c r="A66" s="49">
        <v>62</v>
      </c>
      <c r="B66" s="50" t="s">
        <v>229</v>
      </c>
      <c r="C66" s="49" t="s">
        <v>179</v>
      </c>
      <c r="D66" s="49"/>
      <c r="E66" s="49">
        <v>43</v>
      </c>
      <c r="F66" s="49" t="s">
        <v>295</v>
      </c>
      <c r="G66" s="49">
        <v>10</v>
      </c>
      <c r="H66" s="49">
        <v>2</v>
      </c>
      <c r="I66" s="49" t="s">
        <v>248</v>
      </c>
      <c r="J66" s="49"/>
    </row>
    <row r="67" spans="1:10" s="48" customFormat="1" ht="27" customHeight="1">
      <c r="A67" s="49">
        <v>63</v>
      </c>
      <c r="B67" s="50" t="s">
        <v>229</v>
      </c>
      <c r="C67" s="49" t="s">
        <v>179</v>
      </c>
      <c r="D67" s="49"/>
      <c r="E67" s="49">
        <v>43</v>
      </c>
      <c r="F67" s="49" t="s">
        <v>296</v>
      </c>
      <c r="G67" s="49"/>
      <c r="H67" s="49">
        <v>4</v>
      </c>
      <c r="I67" s="49" t="s">
        <v>248</v>
      </c>
      <c r="J67" s="49"/>
    </row>
    <row r="68" spans="1:10" s="48" customFormat="1" ht="27" customHeight="1">
      <c r="A68" s="49">
        <v>64</v>
      </c>
      <c r="B68" s="50" t="s">
        <v>229</v>
      </c>
      <c r="C68" s="49" t="s">
        <v>179</v>
      </c>
      <c r="D68" s="49"/>
      <c r="E68" s="49">
        <v>45</v>
      </c>
      <c r="F68" s="49" t="s">
        <v>233</v>
      </c>
      <c r="G68" s="49" t="s">
        <v>297</v>
      </c>
      <c r="H68" s="49">
        <v>1</v>
      </c>
      <c r="I68" s="49" t="s">
        <v>232</v>
      </c>
      <c r="J68" s="49"/>
    </row>
    <row r="69" spans="1:10" s="48" customFormat="1" ht="27" customHeight="1">
      <c r="A69" s="49">
        <v>65</v>
      </c>
      <c r="B69" s="50" t="s">
        <v>229</v>
      </c>
      <c r="C69" s="49" t="s">
        <v>179</v>
      </c>
      <c r="D69" s="49"/>
      <c r="E69" s="49">
        <v>45</v>
      </c>
      <c r="F69" s="49" t="s">
        <v>235</v>
      </c>
      <c r="G69" s="49" t="s">
        <v>298</v>
      </c>
      <c r="H69" s="49">
        <v>1</v>
      </c>
      <c r="I69" s="49" t="s">
        <v>232</v>
      </c>
      <c r="J69" s="49"/>
    </row>
    <row r="70" spans="1:10" s="48" customFormat="1" ht="27" customHeight="1">
      <c r="A70" s="49">
        <v>66</v>
      </c>
      <c r="B70" s="50" t="s">
        <v>229</v>
      </c>
      <c r="C70" s="49" t="s">
        <v>179</v>
      </c>
      <c r="D70" s="49"/>
      <c r="E70" s="49">
        <v>45</v>
      </c>
      <c r="F70" s="49" t="s">
        <v>241</v>
      </c>
      <c r="G70" s="49" t="s">
        <v>299</v>
      </c>
      <c r="H70" s="49">
        <v>1</v>
      </c>
      <c r="I70" s="49" t="s">
        <v>232</v>
      </c>
      <c r="J70" s="49"/>
    </row>
    <row r="71" spans="1:10" s="48" customFormat="1" ht="27" customHeight="1">
      <c r="A71" s="49">
        <v>67</v>
      </c>
      <c r="B71" s="50" t="s">
        <v>229</v>
      </c>
      <c r="C71" s="49" t="s">
        <v>179</v>
      </c>
      <c r="D71" s="49"/>
      <c r="E71" s="49">
        <v>47</v>
      </c>
      <c r="F71" s="49" t="s">
        <v>233</v>
      </c>
      <c r="G71" s="49" t="s">
        <v>300</v>
      </c>
      <c r="H71" s="49">
        <v>1</v>
      </c>
      <c r="I71" s="49" t="s">
        <v>232</v>
      </c>
      <c r="J71" s="49"/>
    </row>
    <row r="72" spans="1:10" s="48" customFormat="1" ht="27" customHeight="1">
      <c r="A72" s="49">
        <v>67</v>
      </c>
      <c r="B72" s="50" t="s">
        <v>229</v>
      </c>
      <c r="C72" s="49" t="s">
        <v>179</v>
      </c>
      <c r="D72" s="49"/>
      <c r="E72" s="49">
        <v>47</v>
      </c>
      <c r="F72" s="49" t="s">
        <v>235</v>
      </c>
      <c r="G72" s="49"/>
      <c r="H72" s="49">
        <v>1</v>
      </c>
      <c r="I72" s="49" t="s">
        <v>232</v>
      </c>
      <c r="J72" s="49"/>
    </row>
    <row r="73" spans="1:10" s="48" customFormat="1" ht="27" customHeight="1">
      <c r="A73" s="49">
        <v>68</v>
      </c>
      <c r="B73" s="50" t="s">
        <v>229</v>
      </c>
      <c r="C73" s="49" t="s">
        <v>179</v>
      </c>
      <c r="D73" s="49"/>
      <c r="E73" s="49">
        <v>47</v>
      </c>
      <c r="F73" s="49" t="s">
        <v>230</v>
      </c>
      <c r="G73" s="49" t="s">
        <v>301</v>
      </c>
      <c r="H73" s="49">
        <v>1</v>
      </c>
      <c r="I73" s="49" t="s">
        <v>232</v>
      </c>
      <c r="J73" s="49"/>
    </row>
    <row r="74" spans="1:10" s="48" customFormat="1" ht="27" customHeight="1">
      <c r="A74" s="49">
        <v>69</v>
      </c>
      <c r="B74" s="50" t="s">
        <v>229</v>
      </c>
      <c r="C74" s="49">
        <v>35</v>
      </c>
      <c r="D74" s="49"/>
      <c r="E74" s="49">
        <v>48</v>
      </c>
      <c r="F74" s="49" t="s">
        <v>233</v>
      </c>
      <c r="G74" s="49" t="s">
        <v>302</v>
      </c>
      <c r="H74" s="49">
        <v>1</v>
      </c>
      <c r="I74" s="49" t="s">
        <v>232</v>
      </c>
      <c r="J74" s="49"/>
    </row>
    <row r="75" spans="1:10" s="48" customFormat="1" ht="27" customHeight="1">
      <c r="A75" s="49">
        <v>70</v>
      </c>
      <c r="B75" s="50" t="s">
        <v>229</v>
      </c>
      <c r="C75" s="49">
        <v>35</v>
      </c>
      <c r="D75" s="49"/>
      <c r="E75" s="49">
        <v>48</v>
      </c>
      <c r="F75" s="49" t="s">
        <v>235</v>
      </c>
      <c r="G75" s="49" t="s">
        <v>303</v>
      </c>
      <c r="H75" s="49">
        <v>1</v>
      </c>
      <c r="I75" s="49" t="s">
        <v>232</v>
      </c>
      <c r="J75" s="49"/>
    </row>
    <row r="76" spans="1:10" s="48" customFormat="1" ht="27" customHeight="1">
      <c r="A76" s="49">
        <v>71</v>
      </c>
      <c r="B76" s="50" t="s">
        <v>229</v>
      </c>
      <c r="C76" s="49">
        <v>35</v>
      </c>
      <c r="D76" s="49"/>
      <c r="E76" s="49">
        <v>48</v>
      </c>
      <c r="F76" s="49" t="s">
        <v>238</v>
      </c>
      <c r="G76" s="49" t="s">
        <v>252</v>
      </c>
      <c r="H76" s="49">
        <v>1</v>
      </c>
      <c r="I76" s="49" t="s">
        <v>240</v>
      </c>
      <c r="J76" s="49"/>
    </row>
    <row r="77" spans="1:10" s="48" customFormat="1" ht="27" customHeight="1">
      <c r="A77" s="49">
        <v>72</v>
      </c>
      <c r="B77" s="50" t="s">
        <v>229</v>
      </c>
      <c r="C77" s="49">
        <v>36</v>
      </c>
      <c r="D77" s="49"/>
      <c r="E77" s="49">
        <v>50</v>
      </c>
      <c r="F77" s="49" t="s">
        <v>233</v>
      </c>
      <c r="G77" s="49" t="s">
        <v>304</v>
      </c>
      <c r="H77" s="49">
        <v>1</v>
      </c>
      <c r="I77" s="49" t="s">
        <v>232</v>
      </c>
      <c r="J77" s="49"/>
    </row>
    <row r="78" spans="1:10" s="48" customFormat="1" ht="27" customHeight="1">
      <c r="A78" s="49">
        <v>73</v>
      </c>
      <c r="B78" s="50" t="s">
        <v>229</v>
      </c>
      <c r="C78" s="49">
        <v>36</v>
      </c>
      <c r="D78" s="49"/>
      <c r="E78" s="49">
        <v>50</v>
      </c>
      <c r="F78" s="49" t="s">
        <v>235</v>
      </c>
      <c r="G78" s="49"/>
      <c r="H78" s="49">
        <v>1</v>
      </c>
      <c r="I78" s="49" t="s">
        <v>232</v>
      </c>
      <c r="J78" s="49"/>
    </row>
    <row r="79" spans="1:10" s="53" customFormat="1" ht="27" customHeight="1">
      <c r="A79" s="51">
        <v>74</v>
      </c>
      <c r="B79" s="52" t="s">
        <v>229</v>
      </c>
      <c r="C79" s="51">
        <v>36</v>
      </c>
      <c r="D79" s="51"/>
      <c r="E79" s="51">
        <v>51</v>
      </c>
      <c r="F79" s="49" t="s">
        <v>233</v>
      </c>
      <c r="G79" s="51" t="s">
        <v>278</v>
      </c>
      <c r="H79" s="49">
        <v>1</v>
      </c>
      <c r="I79" s="49" t="s">
        <v>232</v>
      </c>
      <c r="J79" s="51"/>
    </row>
    <row r="80" spans="1:10" s="48" customFormat="1" ht="27" customHeight="1">
      <c r="A80" s="49">
        <v>75</v>
      </c>
      <c r="B80" s="50" t="s">
        <v>229</v>
      </c>
      <c r="C80" s="49">
        <v>36</v>
      </c>
      <c r="D80" s="49"/>
      <c r="E80" s="51">
        <v>51</v>
      </c>
      <c r="F80" s="49" t="s">
        <v>235</v>
      </c>
      <c r="G80" s="49"/>
      <c r="H80" s="49">
        <v>1</v>
      </c>
      <c r="I80" s="49" t="s">
        <v>232</v>
      </c>
      <c r="J80" s="49"/>
    </row>
    <row r="81" spans="1:10" s="48" customFormat="1" ht="27" customHeight="1">
      <c r="A81" s="49">
        <v>76</v>
      </c>
      <c r="B81" s="50" t="s">
        <v>229</v>
      </c>
      <c r="C81" s="49">
        <v>36</v>
      </c>
      <c r="D81" s="49"/>
      <c r="E81" s="49">
        <v>53</v>
      </c>
      <c r="F81" s="49" t="s">
        <v>233</v>
      </c>
      <c r="G81" s="49" t="s">
        <v>305</v>
      </c>
      <c r="H81" s="49">
        <v>1</v>
      </c>
      <c r="I81" s="49" t="s">
        <v>232</v>
      </c>
      <c r="J81" s="49"/>
    </row>
    <row r="82" spans="1:10" s="48" customFormat="1" ht="27" customHeight="1">
      <c r="A82" s="49">
        <v>77</v>
      </c>
      <c r="B82" s="50" t="s">
        <v>229</v>
      </c>
      <c r="C82" s="49">
        <v>36</v>
      </c>
      <c r="D82" s="49"/>
      <c r="E82" s="49">
        <v>53</v>
      </c>
      <c r="F82" s="49" t="s">
        <v>235</v>
      </c>
      <c r="G82" s="49"/>
      <c r="H82" s="49">
        <v>1</v>
      </c>
      <c r="I82" s="49" t="s">
        <v>232</v>
      </c>
      <c r="J82" s="49"/>
    </row>
    <row r="83" spans="1:10" s="48" customFormat="1" ht="27" customHeight="1">
      <c r="A83" s="49">
        <v>78</v>
      </c>
      <c r="B83" s="50" t="s">
        <v>229</v>
      </c>
      <c r="C83" s="49">
        <v>35</v>
      </c>
      <c r="D83" s="49"/>
      <c r="E83" s="49">
        <v>55</v>
      </c>
      <c r="F83" s="49" t="s">
        <v>233</v>
      </c>
      <c r="G83" s="49" t="s">
        <v>306</v>
      </c>
      <c r="H83" s="49">
        <v>1</v>
      </c>
      <c r="I83" s="49" t="s">
        <v>232</v>
      </c>
      <c r="J83" s="49"/>
    </row>
    <row r="84" spans="1:10" s="48" customFormat="1" ht="27" customHeight="1">
      <c r="A84" s="49">
        <v>79</v>
      </c>
      <c r="B84" s="50" t="s">
        <v>229</v>
      </c>
      <c r="C84" s="49">
        <v>35</v>
      </c>
      <c r="D84" s="49"/>
      <c r="E84" s="49">
        <v>55</v>
      </c>
      <c r="F84" s="49" t="s">
        <v>307</v>
      </c>
      <c r="G84" s="50" t="s">
        <v>308</v>
      </c>
      <c r="H84" s="49">
        <v>1</v>
      </c>
      <c r="I84" s="49" t="s">
        <v>232</v>
      </c>
      <c r="J84" s="49"/>
    </row>
    <row r="85" spans="1:10" s="48" customFormat="1" ht="27" customHeight="1">
      <c r="A85" s="49">
        <v>80</v>
      </c>
      <c r="B85" s="50" t="s">
        <v>229</v>
      </c>
      <c r="C85" s="49">
        <v>35</v>
      </c>
      <c r="D85" s="49"/>
      <c r="E85" s="49">
        <v>55</v>
      </c>
      <c r="F85" s="49" t="s">
        <v>288</v>
      </c>
      <c r="G85" s="49" t="s">
        <v>309</v>
      </c>
      <c r="H85" s="49">
        <v>1</v>
      </c>
      <c r="I85" s="49" t="s">
        <v>232</v>
      </c>
      <c r="J85" s="49"/>
    </row>
    <row r="86" spans="1:10" s="48" customFormat="1" ht="27" customHeight="1">
      <c r="A86" s="49">
        <v>81</v>
      </c>
      <c r="B86" s="50" t="s">
        <v>229</v>
      </c>
      <c r="C86" s="49">
        <v>35</v>
      </c>
      <c r="D86" s="49"/>
      <c r="E86" s="49">
        <v>55</v>
      </c>
      <c r="F86" s="49" t="s">
        <v>310</v>
      </c>
      <c r="G86" s="50" t="s">
        <v>311</v>
      </c>
      <c r="H86" s="49">
        <v>1</v>
      </c>
      <c r="I86" s="49" t="s">
        <v>232</v>
      </c>
      <c r="J86" s="49"/>
    </row>
    <row r="87" spans="1:10" s="48" customFormat="1" ht="27" customHeight="1">
      <c r="A87" s="49">
        <v>82</v>
      </c>
      <c r="B87" s="50" t="s">
        <v>229</v>
      </c>
      <c r="C87" s="49">
        <v>35</v>
      </c>
      <c r="D87" s="49"/>
      <c r="E87" s="49">
        <v>55</v>
      </c>
      <c r="F87" s="49" t="s">
        <v>312</v>
      </c>
      <c r="G87" s="49" t="s">
        <v>313</v>
      </c>
      <c r="H87" s="49">
        <v>1</v>
      </c>
      <c r="I87" s="49" t="s">
        <v>232</v>
      </c>
      <c r="J87" s="49"/>
    </row>
    <row r="88" spans="1:10" s="48" customFormat="1" ht="27" customHeight="1">
      <c r="A88" s="49">
        <v>83</v>
      </c>
      <c r="B88" s="50" t="s">
        <v>229</v>
      </c>
      <c r="C88" s="49">
        <v>35</v>
      </c>
      <c r="D88" s="49"/>
      <c r="E88" s="49">
        <v>55</v>
      </c>
      <c r="F88" s="49" t="s">
        <v>314</v>
      </c>
      <c r="G88" s="49"/>
      <c r="H88" s="49">
        <v>1</v>
      </c>
      <c r="I88" s="49" t="s">
        <v>232</v>
      </c>
      <c r="J88" s="49"/>
    </row>
    <row r="89" spans="1:10" s="48" customFormat="1" ht="27" customHeight="1">
      <c r="A89" s="49">
        <v>84</v>
      </c>
      <c r="B89" s="50" t="s">
        <v>229</v>
      </c>
      <c r="C89" s="49" t="s">
        <v>189</v>
      </c>
      <c r="D89" s="49"/>
      <c r="E89" s="49">
        <v>56</v>
      </c>
      <c r="F89" s="49" t="s">
        <v>233</v>
      </c>
      <c r="G89" s="49" t="s">
        <v>315</v>
      </c>
      <c r="H89" s="49">
        <v>1</v>
      </c>
      <c r="I89" s="49" t="s">
        <v>232</v>
      </c>
      <c r="J89" s="49"/>
    </row>
    <row r="90" spans="1:10" s="48" customFormat="1" ht="27" customHeight="1">
      <c r="A90" s="49">
        <v>85</v>
      </c>
      <c r="B90" s="50" t="s">
        <v>229</v>
      </c>
      <c r="C90" s="49" t="s">
        <v>189</v>
      </c>
      <c r="D90" s="49"/>
      <c r="E90" s="49">
        <v>56</v>
      </c>
      <c r="F90" s="49" t="s">
        <v>235</v>
      </c>
      <c r="G90" s="49"/>
      <c r="H90" s="49">
        <v>1</v>
      </c>
      <c r="I90" s="49" t="s">
        <v>232</v>
      </c>
      <c r="J90" s="49"/>
    </row>
    <row r="91" spans="1:10" s="48" customFormat="1" ht="27" customHeight="1">
      <c r="A91" s="49">
        <v>86</v>
      </c>
      <c r="B91" s="50" t="s">
        <v>229</v>
      </c>
      <c r="C91" s="49" t="s">
        <v>189</v>
      </c>
      <c r="D91" s="49"/>
      <c r="E91" s="49">
        <v>56</v>
      </c>
      <c r="F91" s="49" t="s">
        <v>230</v>
      </c>
      <c r="G91" s="49" t="s">
        <v>316</v>
      </c>
      <c r="H91" s="49">
        <v>1</v>
      </c>
      <c r="I91" s="49" t="s">
        <v>232</v>
      </c>
      <c r="J91" s="49"/>
    </row>
    <row r="92" spans="1:10" s="48" customFormat="1" ht="27" customHeight="1">
      <c r="A92" s="49">
        <v>87</v>
      </c>
      <c r="B92" s="50" t="s">
        <v>229</v>
      </c>
      <c r="C92" s="49" t="s">
        <v>174</v>
      </c>
      <c r="D92" s="49"/>
      <c r="E92" s="49">
        <v>58</v>
      </c>
      <c r="F92" s="49" t="s">
        <v>317</v>
      </c>
      <c r="G92" s="49" t="s">
        <v>318</v>
      </c>
      <c r="H92" s="49">
        <v>1</v>
      </c>
      <c r="I92" s="49" t="s">
        <v>248</v>
      </c>
      <c r="J92" s="49"/>
    </row>
    <row r="93" spans="1:10" s="48" customFormat="1" ht="27" customHeight="1">
      <c r="A93" s="49">
        <v>88</v>
      </c>
      <c r="B93" s="50" t="s">
        <v>229</v>
      </c>
      <c r="C93" s="49" t="s">
        <v>174</v>
      </c>
      <c r="D93" s="49"/>
      <c r="E93" s="49">
        <v>59</v>
      </c>
      <c r="F93" s="49" t="s">
        <v>275</v>
      </c>
      <c r="G93" s="49" t="s">
        <v>319</v>
      </c>
      <c r="H93" s="49">
        <v>2</v>
      </c>
      <c r="I93" s="49" t="s">
        <v>248</v>
      </c>
      <c r="J93" s="49"/>
    </row>
    <row r="94" spans="1:10" s="48" customFormat="1" ht="27" customHeight="1">
      <c r="A94" s="49">
        <v>89</v>
      </c>
      <c r="B94" s="50" t="s">
        <v>229</v>
      </c>
      <c r="C94" s="49" t="s">
        <v>174</v>
      </c>
      <c r="D94" s="49"/>
      <c r="E94" s="49">
        <v>59</v>
      </c>
      <c r="F94" s="49" t="s">
        <v>320</v>
      </c>
      <c r="G94" s="49" t="s">
        <v>321</v>
      </c>
      <c r="H94" s="49">
        <v>2</v>
      </c>
      <c r="I94" s="49" t="s">
        <v>248</v>
      </c>
      <c r="J94" s="49"/>
    </row>
    <row r="95" spans="1:10" s="48" customFormat="1" ht="27" customHeight="1">
      <c r="A95" s="49">
        <v>90</v>
      </c>
      <c r="B95" s="50" t="s">
        <v>229</v>
      </c>
      <c r="C95" s="49" t="s">
        <v>174</v>
      </c>
      <c r="D95" s="49"/>
      <c r="E95" s="49">
        <v>59</v>
      </c>
      <c r="F95" s="49" t="s">
        <v>317</v>
      </c>
      <c r="G95" s="49" t="s">
        <v>321</v>
      </c>
      <c r="H95" s="49">
        <v>2</v>
      </c>
      <c r="I95" s="49" t="s">
        <v>248</v>
      </c>
      <c r="J95" s="49"/>
    </row>
    <row r="96" spans="1:10" s="48" customFormat="1" ht="27" customHeight="1">
      <c r="A96" s="49">
        <v>91</v>
      </c>
      <c r="B96" s="50" t="s">
        <v>229</v>
      </c>
      <c r="C96" s="54" t="s">
        <v>322</v>
      </c>
      <c r="D96" s="49"/>
      <c r="E96" s="49">
        <v>64</v>
      </c>
      <c r="F96" s="49" t="s">
        <v>310</v>
      </c>
      <c r="G96" s="50" t="s">
        <v>323</v>
      </c>
      <c r="H96" s="49">
        <v>1</v>
      </c>
      <c r="I96" s="49" t="s">
        <v>232</v>
      </c>
      <c r="J96" s="49"/>
    </row>
    <row r="97" spans="1:10" s="48" customFormat="1" ht="27" customHeight="1">
      <c r="A97" s="49">
        <v>92</v>
      </c>
      <c r="B97" s="50" t="s">
        <v>229</v>
      </c>
      <c r="C97" s="54" t="s">
        <v>322</v>
      </c>
      <c r="D97" s="49"/>
      <c r="E97" s="49">
        <v>64</v>
      </c>
      <c r="F97" s="49" t="s">
        <v>233</v>
      </c>
      <c r="G97" s="49" t="s">
        <v>324</v>
      </c>
      <c r="H97" s="49">
        <v>1</v>
      </c>
      <c r="I97" s="49" t="s">
        <v>232</v>
      </c>
      <c r="J97" s="49"/>
    </row>
    <row r="98" spans="1:10" s="48" customFormat="1" ht="27" customHeight="1">
      <c r="A98" s="49">
        <v>93</v>
      </c>
      <c r="B98" s="50" t="s">
        <v>229</v>
      </c>
      <c r="C98" s="54" t="s">
        <v>322</v>
      </c>
      <c r="D98" s="49"/>
      <c r="E98" s="49">
        <v>64</v>
      </c>
      <c r="F98" s="49" t="s">
        <v>325</v>
      </c>
      <c r="G98" s="49" t="s">
        <v>326</v>
      </c>
      <c r="H98" s="49">
        <v>1</v>
      </c>
      <c r="I98" s="49" t="s">
        <v>232</v>
      </c>
      <c r="J98" s="49"/>
    </row>
    <row r="99" spans="1:10" s="48" customFormat="1" ht="27" customHeight="1">
      <c r="A99" s="49">
        <v>94</v>
      </c>
      <c r="B99" s="50" t="s">
        <v>229</v>
      </c>
      <c r="C99" s="54" t="s">
        <v>322</v>
      </c>
      <c r="D99" s="49"/>
      <c r="E99" s="49">
        <v>64</v>
      </c>
      <c r="F99" s="49" t="s">
        <v>235</v>
      </c>
      <c r="G99" s="49" t="s">
        <v>273</v>
      </c>
      <c r="H99" s="49">
        <v>1</v>
      </c>
      <c r="I99" s="49" t="s">
        <v>232</v>
      </c>
      <c r="J99" s="49"/>
    </row>
    <row r="100" spans="1:10" s="48" customFormat="1" ht="27" customHeight="1">
      <c r="A100" s="49">
        <v>95</v>
      </c>
      <c r="B100" s="50" t="s">
        <v>229</v>
      </c>
      <c r="C100" s="54" t="s">
        <v>322</v>
      </c>
      <c r="D100" s="49"/>
      <c r="E100" s="49">
        <v>64</v>
      </c>
      <c r="F100" s="49" t="s">
        <v>327</v>
      </c>
      <c r="G100" s="49" t="s">
        <v>273</v>
      </c>
      <c r="H100" s="49">
        <v>1</v>
      </c>
      <c r="I100" s="49" t="s">
        <v>232</v>
      </c>
      <c r="J100" s="49"/>
    </row>
    <row r="101" spans="1:10" s="48" customFormat="1" ht="27" customHeight="1">
      <c r="A101" s="49">
        <v>96</v>
      </c>
      <c r="B101" s="50" t="s">
        <v>229</v>
      </c>
      <c r="C101" s="54" t="s">
        <v>322</v>
      </c>
      <c r="D101" s="49"/>
      <c r="E101" s="49">
        <v>64</v>
      </c>
      <c r="F101" s="49" t="s">
        <v>328</v>
      </c>
      <c r="G101" s="49"/>
      <c r="H101" s="49">
        <v>2</v>
      </c>
      <c r="I101" s="49" t="s">
        <v>248</v>
      </c>
      <c r="J101" s="49"/>
    </row>
    <row r="102" spans="1:10" s="48" customFormat="1" ht="27" customHeight="1">
      <c r="A102" s="49">
        <v>97</v>
      </c>
      <c r="B102" s="50" t="s">
        <v>229</v>
      </c>
      <c r="C102" s="49" t="s">
        <v>195</v>
      </c>
      <c r="D102" s="49"/>
      <c r="E102" s="49">
        <v>68</v>
      </c>
      <c r="F102" s="49" t="s">
        <v>233</v>
      </c>
      <c r="G102" s="49" t="s">
        <v>329</v>
      </c>
      <c r="H102" s="49">
        <v>1</v>
      </c>
      <c r="I102" s="49" t="s">
        <v>232</v>
      </c>
      <c r="J102" s="49"/>
    </row>
    <row r="103" spans="1:10" s="48" customFormat="1" ht="27" customHeight="1">
      <c r="A103" s="49">
        <v>98</v>
      </c>
      <c r="B103" s="50" t="s">
        <v>229</v>
      </c>
      <c r="C103" s="49" t="s">
        <v>195</v>
      </c>
      <c r="D103" s="49"/>
      <c r="E103" s="49">
        <v>68</v>
      </c>
      <c r="F103" s="49" t="s">
        <v>235</v>
      </c>
      <c r="G103" s="49"/>
      <c r="H103" s="49">
        <v>1</v>
      </c>
      <c r="I103" s="49" t="s">
        <v>232</v>
      </c>
      <c r="J103" s="49"/>
    </row>
    <row r="104" spans="1:10" s="48" customFormat="1" ht="27" customHeight="1">
      <c r="A104" s="49">
        <v>99</v>
      </c>
      <c r="B104" s="50" t="s">
        <v>229</v>
      </c>
      <c r="C104" s="49">
        <v>36</v>
      </c>
      <c r="D104" s="49"/>
      <c r="E104" s="49">
        <v>69</v>
      </c>
      <c r="F104" s="49" t="s">
        <v>230</v>
      </c>
      <c r="G104" s="49" t="s">
        <v>330</v>
      </c>
      <c r="H104" s="49">
        <v>1</v>
      </c>
      <c r="I104" s="49" t="s">
        <v>232</v>
      </c>
      <c r="J104" s="49"/>
    </row>
    <row r="105" spans="1:10" s="48" customFormat="1" ht="27" customHeight="1">
      <c r="A105" s="49">
        <v>100</v>
      </c>
      <c r="B105" s="50" t="s">
        <v>229</v>
      </c>
      <c r="C105" s="49">
        <v>46</v>
      </c>
      <c r="D105" s="49"/>
      <c r="E105" s="49">
        <v>72</v>
      </c>
      <c r="F105" s="49" t="s">
        <v>230</v>
      </c>
      <c r="G105" s="49" t="s">
        <v>331</v>
      </c>
      <c r="H105" s="49">
        <v>1</v>
      </c>
      <c r="I105" s="49" t="s">
        <v>232</v>
      </c>
      <c r="J105" s="49"/>
    </row>
    <row r="106" spans="1:10" s="48" customFormat="1" ht="27" customHeight="1">
      <c r="A106" s="49">
        <v>101</v>
      </c>
      <c r="B106" s="50" t="s">
        <v>229</v>
      </c>
      <c r="C106" s="49" t="s">
        <v>195</v>
      </c>
      <c r="D106" s="49"/>
      <c r="E106" s="49">
        <v>73</v>
      </c>
      <c r="F106" s="49" t="s">
        <v>233</v>
      </c>
      <c r="G106" s="49" t="s">
        <v>332</v>
      </c>
      <c r="H106" s="49">
        <v>1</v>
      </c>
      <c r="I106" s="49" t="s">
        <v>232</v>
      </c>
      <c r="J106" s="49"/>
    </row>
    <row r="107" spans="1:10" s="48" customFormat="1" ht="27" customHeight="1">
      <c r="A107" s="49">
        <v>102</v>
      </c>
      <c r="B107" s="50" t="s">
        <v>229</v>
      </c>
      <c r="C107" s="49" t="s">
        <v>195</v>
      </c>
      <c r="D107" s="49"/>
      <c r="E107" s="49">
        <v>73</v>
      </c>
      <c r="F107" s="49" t="s">
        <v>235</v>
      </c>
      <c r="G107" s="49" t="s">
        <v>263</v>
      </c>
      <c r="H107" s="49">
        <v>1</v>
      </c>
      <c r="I107" s="49" t="s">
        <v>232</v>
      </c>
      <c r="J107" s="49"/>
    </row>
    <row r="108" spans="1:10" s="48" customFormat="1" ht="27" customHeight="1">
      <c r="A108" s="49">
        <v>103</v>
      </c>
      <c r="B108" s="50" t="s">
        <v>229</v>
      </c>
      <c r="C108" s="49" t="s">
        <v>333</v>
      </c>
      <c r="D108" s="49"/>
      <c r="E108" s="49">
        <v>79</v>
      </c>
      <c r="F108" s="49" t="s">
        <v>233</v>
      </c>
      <c r="G108" s="49" t="s">
        <v>334</v>
      </c>
      <c r="H108" s="49">
        <v>1</v>
      </c>
      <c r="I108" s="49" t="s">
        <v>232</v>
      </c>
      <c r="J108" s="49"/>
    </row>
    <row r="109" spans="1:10" s="48" customFormat="1" ht="27" customHeight="1">
      <c r="A109" s="49">
        <v>104</v>
      </c>
      <c r="B109" s="50" t="s">
        <v>229</v>
      </c>
      <c r="C109" s="49" t="s">
        <v>333</v>
      </c>
      <c r="D109" s="49"/>
      <c r="E109" s="49">
        <v>79</v>
      </c>
      <c r="F109" s="49" t="s">
        <v>235</v>
      </c>
      <c r="G109" s="50" t="s">
        <v>335</v>
      </c>
      <c r="H109" s="49">
        <v>1</v>
      </c>
      <c r="I109" s="49" t="s">
        <v>232</v>
      </c>
      <c r="J109" s="49"/>
    </row>
    <row r="110" spans="1:10" s="48" customFormat="1" ht="27" customHeight="1">
      <c r="A110" s="49">
        <v>105</v>
      </c>
      <c r="B110" s="50" t="s">
        <v>229</v>
      </c>
      <c r="C110" s="49">
        <v>51</v>
      </c>
      <c r="D110" s="49"/>
      <c r="E110" s="49">
        <v>86</v>
      </c>
      <c r="F110" s="49" t="s">
        <v>233</v>
      </c>
      <c r="G110" s="49" t="s">
        <v>336</v>
      </c>
      <c r="H110" s="49">
        <v>1</v>
      </c>
      <c r="I110" s="49" t="s">
        <v>232</v>
      </c>
      <c r="J110" s="49"/>
    </row>
    <row r="111" spans="1:10" s="48" customFormat="1" ht="27" customHeight="1">
      <c r="A111" s="49">
        <v>106</v>
      </c>
      <c r="B111" s="50" t="s">
        <v>229</v>
      </c>
      <c r="C111" s="49">
        <v>51</v>
      </c>
      <c r="D111" s="49"/>
      <c r="E111" s="49">
        <v>86</v>
      </c>
      <c r="F111" s="49" t="s">
        <v>235</v>
      </c>
      <c r="G111" s="49" t="s">
        <v>337</v>
      </c>
      <c r="H111" s="49">
        <v>1</v>
      </c>
      <c r="I111" s="49" t="s">
        <v>232</v>
      </c>
      <c r="J111" s="49"/>
    </row>
    <row r="112" spans="1:10" s="48" customFormat="1" ht="27" customHeight="1">
      <c r="A112" s="49">
        <v>107</v>
      </c>
      <c r="B112" s="50" t="s">
        <v>229</v>
      </c>
      <c r="C112" s="49">
        <v>51</v>
      </c>
      <c r="D112" s="49"/>
      <c r="E112" s="49">
        <v>87</v>
      </c>
      <c r="F112" s="49" t="s">
        <v>241</v>
      </c>
      <c r="G112" s="49"/>
      <c r="H112" s="49">
        <v>1</v>
      </c>
      <c r="I112" s="49" t="s">
        <v>232</v>
      </c>
      <c r="J112" s="49"/>
    </row>
    <row r="113" spans="1:10" s="48" customFormat="1" ht="27" customHeight="1">
      <c r="A113" s="49">
        <v>108</v>
      </c>
      <c r="B113" s="50" t="s">
        <v>229</v>
      </c>
      <c r="C113" s="49">
        <v>51</v>
      </c>
      <c r="D113" s="49"/>
      <c r="E113" s="49">
        <v>87</v>
      </c>
      <c r="F113" s="49" t="s">
        <v>328</v>
      </c>
      <c r="G113" s="49" t="s">
        <v>338</v>
      </c>
      <c r="H113" s="49">
        <v>3</v>
      </c>
      <c r="I113" s="49" t="s">
        <v>248</v>
      </c>
      <c r="J113" s="49"/>
    </row>
    <row r="114" spans="1:10" s="48" customFormat="1" ht="27" customHeight="1">
      <c r="A114" s="49">
        <v>109</v>
      </c>
      <c r="B114" s="50" t="s">
        <v>229</v>
      </c>
      <c r="C114" s="49">
        <v>96</v>
      </c>
      <c r="D114" s="49"/>
      <c r="E114" s="49">
        <v>89</v>
      </c>
      <c r="F114" s="49" t="s">
        <v>233</v>
      </c>
      <c r="G114" s="47" t="s">
        <v>339</v>
      </c>
      <c r="H114" s="49">
        <v>1</v>
      </c>
      <c r="I114" s="49" t="s">
        <v>232</v>
      </c>
      <c r="J114" s="49"/>
    </row>
    <row r="115" spans="1:10" s="48" customFormat="1" ht="27" customHeight="1">
      <c r="A115" s="49">
        <v>110</v>
      </c>
      <c r="B115" s="50" t="s">
        <v>229</v>
      </c>
      <c r="C115" s="49">
        <v>96</v>
      </c>
      <c r="D115" s="49"/>
      <c r="E115" s="49">
        <v>89</v>
      </c>
      <c r="F115" s="49" t="s">
        <v>235</v>
      </c>
      <c r="G115" s="50" t="s">
        <v>340</v>
      </c>
      <c r="H115" s="49">
        <v>1</v>
      </c>
      <c r="I115" s="49" t="s">
        <v>232</v>
      </c>
      <c r="J115" s="49"/>
    </row>
    <row r="116" spans="1:10" s="48" customFormat="1" ht="27" customHeight="1">
      <c r="A116" s="49">
        <v>111</v>
      </c>
      <c r="B116" s="50" t="s">
        <v>229</v>
      </c>
      <c r="C116" s="49">
        <v>96</v>
      </c>
      <c r="D116" s="49"/>
      <c r="E116" s="49">
        <v>89</v>
      </c>
      <c r="F116" s="49" t="s">
        <v>290</v>
      </c>
      <c r="G116" s="49" t="s">
        <v>341</v>
      </c>
      <c r="H116" s="49">
        <v>1</v>
      </c>
      <c r="I116" s="49" t="s">
        <v>232</v>
      </c>
      <c r="J116" s="49"/>
    </row>
    <row r="117" spans="1:10" s="48" customFormat="1" ht="27" customHeight="1">
      <c r="A117" s="49">
        <v>112</v>
      </c>
      <c r="B117" s="50" t="s">
        <v>229</v>
      </c>
      <c r="C117" s="49">
        <v>96</v>
      </c>
      <c r="D117" s="49"/>
      <c r="E117" s="49">
        <v>89</v>
      </c>
      <c r="F117" s="49" t="s">
        <v>281</v>
      </c>
      <c r="G117" s="49" t="s">
        <v>342</v>
      </c>
      <c r="H117" s="49">
        <v>1</v>
      </c>
      <c r="I117" s="49" t="s">
        <v>248</v>
      </c>
      <c r="J117" s="49"/>
    </row>
    <row r="118" spans="1:10" s="48" customFormat="1" ht="27" customHeight="1">
      <c r="A118" s="49">
        <v>113</v>
      </c>
      <c r="B118" s="50" t="s">
        <v>229</v>
      </c>
      <c r="C118" s="49">
        <v>96</v>
      </c>
      <c r="D118" s="49"/>
      <c r="E118" s="49">
        <v>89</v>
      </c>
      <c r="F118" s="49" t="s">
        <v>343</v>
      </c>
      <c r="G118" s="49" t="s">
        <v>344</v>
      </c>
      <c r="H118" s="49">
        <v>5</v>
      </c>
      <c r="I118" s="49" t="s">
        <v>248</v>
      </c>
      <c r="J118" s="49"/>
    </row>
    <row r="119" spans="1:10" s="48" customFormat="1" ht="27" customHeight="1">
      <c r="A119" s="49">
        <v>114</v>
      </c>
      <c r="B119" s="50" t="s">
        <v>229</v>
      </c>
      <c r="C119" s="49">
        <v>96</v>
      </c>
      <c r="D119" s="49"/>
      <c r="E119" s="49">
        <v>89</v>
      </c>
      <c r="F119" s="49" t="s">
        <v>345</v>
      </c>
      <c r="G119" s="49" t="s">
        <v>346</v>
      </c>
      <c r="H119" s="49">
        <v>16</v>
      </c>
      <c r="I119" s="49" t="s">
        <v>248</v>
      </c>
      <c r="J119" s="49"/>
    </row>
    <row r="120" spans="1:10" s="48" customFormat="1" ht="27" customHeight="1">
      <c r="A120" s="49">
        <v>115</v>
      </c>
      <c r="B120" s="50" t="s">
        <v>229</v>
      </c>
      <c r="C120" s="49">
        <v>96</v>
      </c>
      <c r="D120" s="49"/>
      <c r="E120" s="49">
        <v>89</v>
      </c>
      <c r="F120" s="49" t="s">
        <v>347</v>
      </c>
      <c r="G120" s="49"/>
      <c r="H120" s="49">
        <v>1</v>
      </c>
      <c r="I120" s="49" t="s">
        <v>284</v>
      </c>
      <c r="J120" s="49"/>
    </row>
    <row r="121" spans="1:10" s="48" customFormat="1" ht="27" customHeight="1">
      <c r="A121" s="49">
        <v>116</v>
      </c>
      <c r="B121" s="50" t="s">
        <v>229</v>
      </c>
      <c r="C121" s="49">
        <v>96</v>
      </c>
      <c r="D121" s="49"/>
      <c r="E121" s="49">
        <v>90</v>
      </c>
      <c r="F121" s="49" t="s">
        <v>290</v>
      </c>
      <c r="G121" s="49" t="s">
        <v>348</v>
      </c>
      <c r="H121" s="49">
        <v>1</v>
      </c>
      <c r="I121" s="49" t="s">
        <v>232</v>
      </c>
      <c r="J121" s="49"/>
    </row>
    <row r="122" spans="1:10" s="48" customFormat="1" ht="27" customHeight="1">
      <c r="A122" s="49">
        <v>117</v>
      </c>
      <c r="B122" s="50" t="s">
        <v>229</v>
      </c>
      <c r="C122" s="49">
        <v>50</v>
      </c>
      <c r="D122" s="49"/>
      <c r="E122" s="49">
        <v>94</v>
      </c>
      <c r="F122" s="49" t="s">
        <v>233</v>
      </c>
      <c r="G122" s="49" t="s">
        <v>349</v>
      </c>
      <c r="H122" s="49">
        <v>1</v>
      </c>
      <c r="I122" s="49" t="s">
        <v>232</v>
      </c>
      <c r="J122" s="49"/>
    </row>
    <row r="123" spans="1:10" s="48" customFormat="1" ht="27" customHeight="1">
      <c r="A123" s="49">
        <v>118</v>
      </c>
      <c r="B123" s="50" t="s">
        <v>229</v>
      </c>
      <c r="C123" s="49">
        <v>50</v>
      </c>
      <c r="D123" s="49"/>
      <c r="E123" s="49">
        <v>94</v>
      </c>
      <c r="F123" s="49" t="s">
        <v>235</v>
      </c>
      <c r="G123" s="49" t="s">
        <v>350</v>
      </c>
      <c r="H123" s="49">
        <v>1</v>
      </c>
      <c r="I123" s="49" t="s">
        <v>232</v>
      </c>
      <c r="J123" s="49"/>
    </row>
    <row r="124" spans="1:10" s="48" customFormat="1" ht="27" customHeight="1">
      <c r="A124" s="49">
        <v>119</v>
      </c>
      <c r="B124" s="50" t="s">
        <v>229</v>
      </c>
      <c r="C124" s="49">
        <v>50</v>
      </c>
      <c r="D124" s="49"/>
      <c r="E124" s="49">
        <v>94</v>
      </c>
      <c r="F124" s="49" t="s">
        <v>241</v>
      </c>
      <c r="G124" s="49"/>
      <c r="H124" s="49">
        <v>1</v>
      </c>
      <c r="I124" s="49" t="s">
        <v>232</v>
      </c>
      <c r="J124" s="49"/>
    </row>
    <row r="125" spans="1:10" s="48" customFormat="1" ht="27" customHeight="1">
      <c r="A125" s="49">
        <v>120</v>
      </c>
      <c r="B125" s="50" t="s">
        <v>229</v>
      </c>
      <c r="C125" s="49">
        <v>52</v>
      </c>
      <c r="D125" s="49"/>
      <c r="E125" s="49">
        <v>98</v>
      </c>
      <c r="F125" s="49" t="s">
        <v>296</v>
      </c>
      <c r="G125" s="49" t="s">
        <v>351</v>
      </c>
      <c r="H125" s="49">
        <v>9</v>
      </c>
      <c r="I125" s="49" t="s">
        <v>248</v>
      </c>
      <c r="J125" s="49"/>
    </row>
    <row r="126" spans="1:10" s="48" customFormat="1" ht="27" customHeight="1">
      <c r="A126" s="49">
        <v>121</v>
      </c>
      <c r="B126" s="50" t="s">
        <v>229</v>
      </c>
      <c r="C126" s="49">
        <v>52</v>
      </c>
      <c r="D126" s="49"/>
      <c r="E126" s="49">
        <v>98</v>
      </c>
      <c r="F126" s="49" t="s">
        <v>352</v>
      </c>
      <c r="G126" s="49" t="s">
        <v>353</v>
      </c>
      <c r="H126" s="49">
        <v>4</v>
      </c>
      <c r="I126" s="49" t="s">
        <v>248</v>
      </c>
      <c r="J126" s="49"/>
    </row>
    <row r="127" spans="1:10" s="48" customFormat="1" ht="27" customHeight="1">
      <c r="A127" s="49">
        <v>122</v>
      </c>
      <c r="B127" s="50" t="s">
        <v>229</v>
      </c>
      <c r="C127" s="49">
        <v>52</v>
      </c>
      <c r="D127" s="49"/>
      <c r="E127" s="49">
        <v>98</v>
      </c>
      <c r="F127" s="49" t="s">
        <v>275</v>
      </c>
      <c r="G127" s="49" t="s">
        <v>354</v>
      </c>
      <c r="H127" s="49">
        <v>2</v>
      </c>
      <c r="I127" s="49" t="s">
        <v>248</v>
      </c>
      <c r="J127" s="49"/>
    </row>
    <row r="128" spans="1:10" s="48" customFormat="1" ht="27" customHeight="1">
      <c r="A128" s="49">
        <v>123</v>
      </c>
      <c r="B128" s="50" t="s">
        <v>229</v>
      </c>
      <c r="C128" s="49">
        <v>52</v>
      </c>
      <c r="D128" s="49"/>
      <c r="E128" s="49">
        <v>98</v>
      </c>
      <c r="F128" s="49" t="s">
        <v>355</v>
      </c>
      <c r="G128" s="49" t="s">
        <v>356</v>
      </c>
      <c r="H128" s="49">
        <v>2</v>
      </c>
      <c r="I128" s="49" t="s">
        <v>248</v>
      </c>
      <c r="J128" s="49"/>
    </row>
    <row r="129" spans="1:10" s="48" customFormat="1" ht="27" customHeight="1">
      <c r="A129" s="49">
        <v>124</v>
      </c>
      <c r="B129" s="50" t="s">
        <v>229</v>
      </c>
      <c r="C129" s="49">
        <v>52</v>
      </c>
      <c r="D129" s="49"/>
      <c r="E129" s="49">
        <v>98</v>
      </c>
      <c r="F129" s="49" t="s">
        <v>357</v>
      </c>
      <c r="G129" s="49" t="s">
        <v>358</v>
      </c>
      <c r="H129" s="49">
        <v>1</v>
      </c>
      <c r="I129" s="49" t="s">
        <v>248</v>
      </c>
      <c r="J129" s="49"/>
    </row>
    <row r="130" spans="1:10" s="48" customFormat="1" ht="27" customHeight="1">
      <c r="A130" s="49">
        <v>125</v>
      </c>
      <c r="B130" s="50" t="s">
        <v>229</v>
      </c>
      <c r="C130" s="49">
        <v>52</v>
      </c>
      <c r="D130" s="49"/>
      <c r="E130" s="49">
        <v>98</v>
      </c>
      <c r="F130" s="49" t="s">
        <v>320</v>
      </c>
      <c r="G130" s="49" t="s">
        <v>359</v>
      </c>
      <c r="H130" s="49">
        <v>1</v>
      </c>
      <c r="I130" s="49" t="s">
        <v>248</v>
      </c>
      <c r="J130" s="49"/>
    </row>
    <row r="131" spans="1:10" s="48" customFormat="1" ht="27" customHeight="1">
      <c r="A131" s="49">
        <v>126</v>
      </c>
      <c r="B131" s="50" t="s">
        <v>229</v>
      </c>
      <c r="C131" s="49">
        <v>52</v>
      </c>
      <c r="D131" s="49"/>
      <c r="E131" s="49">
        <v>98</v>
      </c>
      <c r="F131" s="49" t="s">
        <v>360</v>
      </c>
      <c r="G131" s="49" t="s">
        <v>361</v>
      </c>
      <c r="H131" s="49">
        <v>1</v>
      </c>
      <c r="I131" s="49" t="s">
        <v>248</v>
      </c>
      <c r="J131" s="49"/>
    </row>
    <row r="132" spans="1:10" s="48" customFormat="1" ht="27" customHeight="1">
      <c r="A132" s="49">
        <v>127</v>
      </c>
      <c r="B132" s="50" t="s">
        <v>229</v>
      </c>
      <c r="C132" s="49">
        <v>52</v>
      </c>
      <c r="D132" s="49"/>
      <c r="E132" s="49">
        <v>98</v>
      </c>
      <c r="F132" s="49" t="s">
        <v>362</v>
      </c>
      <c r="G132" s="49" t="s">
        <v>363</v>
      </c>
      <c r="H132" s="49">
        <v>1</v>
      </c>
      <c r="I132" s="49" t="s">
        <v>248</v>
      </c>
      <c r="J132" s="49"/>
    </row>
    <row r="133" spans="1:10" s="48" customFormat="1" ht="27" customHeight="1">
      <c r="A133" s="49">
        <v>128</v>
      </c>
      <c r="B133" s="50" t="s">
        <v>229</v>
      </c>
      <c r="C133" s="49" t="s">
        <v>207</v>
      </c>
      <c r="D133" s="49"/>
      <c r="E133" s="49">
        <v>107</v>
      </c>
      <c r="F133" s="49" t="s">
        <v>233</v>
      </c>
      <c r="G133" s="49" t="s">
        <v>364</v>
      </c>
      <c r="H133" s="49">
        <v>1</v>
      </c>
      <c r="I133" s="49" t="s">
        <v>232</v>
      </c>
      <c r="J133" s="49"/>
    </row>
    <row r="134" spans="1:10" s="48" customFormat="1" ht="27" customHeight="1">
      <c r="A134" s="49">
        <v>129</v>
      </c>
      <c r="B134" s="50" t="s">
        <v>229</v>
      </c>
      <c r="C134" s="49" t="s">
        <v>207</v>
      </c>
      <c r="D134" s="49"/>
      <c r="E134" s="49">
        <v>107</v>
      </c>
      <c r="F134" s="49" t="s">
        <v>235</v>
      </c>
      <c r="G134" s="49" t="s">
        <v>365</v>
      </c>
      <c r="H134" s="49">
        <v>1</v>
      </c>
      <c r="I134" s="49" t="s">
        <v>232</v>
      </c>
      <c r="J134" s="49"/>
    </row>
    <row r="135" spans="1:10" s="48" customFormat="1" ht="27" customHeight="1">
      <c r="A135" s="49">
        <v>130</v>
      </c>
      <c r="B135" s="50" t="s">
        <v>229</v>
      </c>
      <c r="C135" s="49">
        <v>57</v>
      </c>
      <c r="D135" s="49"/>
      <c r="E135" s="49">
        <v>109</v>
      </c>
      <c r="F135" s="49" t="s">
        <v>366</v>
      </c>
      <c r="G135" s="49" t="s">
        <v>367</v>
      </c>
      <c r="H135" s="49">
        <v>1</v>
      </c>
      <c r="I135" s="49" t="s">
        <v>232</v>
      </c>
      <c r="J135" s="49"/>
    </row>
    <row r="136" spans="1:10" s="48" customFormat="1" ht="27" customHeight="1">
      <c r="A136" s="49">
        <v>131</v>
      </c>
      <c r="B136" s="50" t="s">
        <v>229</v>
      </c>
      <c r="C136" s="49">
        <v>57</v>
      </c>
      <c r="D136" s="49"/>
      <c r="E136" s="49">
        <v>110</v>
      </c>
      <c r="F136" s="49" t="s">
        <v>368</v>
      </c>
      <c r="G136" s="49" t="s">
        <v>369</v>
      </c>
      <c r="H136" s="49">
        <v>1</v>
      </c>
      <c r="I136" s="49" t="s">
        <v>232</v>
      </c>
      <c r="J136" s="49"/>
    </row>
    <row r="137" spans="1:10" s="48" customFormat="1" ht="27" customHeight="1">
      <c r="A137" s="49">
        <v>132</v>
      </c>
      <c r="B137" s="50" t="s">
        <v>229</v>
      </c>
      <c r="C137" s="49">
        <v>57</v>
      </c>
      <c r="D137" s="49"/>
      <c r="E137" s="49">
        <v>110</v>
      </c>
      <c r="F137" s="49" t="s">
        <v>366</v>
      </c>
      <c r="G137" s="49" t="s">
        <v>370</v>
      </c>
      <c r="H137" s="49">
        <v>1</v>
      </c>
      <c r="I137" s="49" t="s">
        <v>232</v>
      </c>
      <c r="J137" s="49"/>
    </row>
    <row r="138" spans="1:10" s="48" customFormat="1" ht="27" customHeight="1">
      <c r="A138" s="49">
        <v>133</v>
      </c>
      <c r="B138" s="50" t="s">
        <v>229</v>
      </c>
      <c r="C138" s="49">
        <v>42</v>
      </c>
      <c r="D138" s="49"/>
      <c r="E138" s="49">
        <v>113</v>
      </c>
      <c r="F138" s="49" t="s">
        <v>233</v>
      </c>
      <c r="G138" s="49" t="s">
        <v>371</v>
      </c>
      <c r="H138" s="49">
        <v>1</v>
      </c>
      <c r="I138" s="49" t="s">
        <v>232</v>
      </c>
      <c r="J138" s="49"/>
    </row>
    <row r="139" spans="1:10" s="48" customFormat="1" ht="27" customHeight="1">
      <c r="A139" s="49">
        <v>134</v>
      </c>
      <c r="B139" s="50" t="s">
        <v>229</v>
      </c>
      <c r="C139" s="49">
        <v>42</v>
      </c>
      <c r="D139" s="49"/>
      <c r="E139" s="49">
        <v>113</v>
      </c>
      <c r="F139" s="49" t="s">
        <v>235</v>
      </c>
      <c r="G139" s="49" t="s">
        <v>372</v>
      </c>
      <c r="H139" s="49">
        <v>1</v>
      </c>
      <c r="I139" s="49" t="s">
        <v>232</v>
      </c>
      <c r="J139" s="49"/>
    </row>
    <row r="140" spans="1:10" s="48" customFormat="1" ht="27" customHeight="1">
      <c r="A140" s="49">
        <v>135</v>
      </c>
      <c r="B140" s="50" t="s">
        <v>229</v>
      </c>
      <c r="C140" s="49">
        <v>42</v>
      </c>
      <c r="D140" s="49"/>
      <c r="E140" s="49">
        <v>113</v>
      </c>
      <c r="F140" s="49" t="s">
        <v>238</v>
      </c>
      <c r="G140" s="49" t="s">
        <v>252</v>
      </c>
      <c r="H140" s="49">
        <v>1</v>
      </c>
      <c r="I140" s="49" t="s">
        <v>240</v>
      </c>
      <c r="J140" s="49"/>
    </row>
    <row r="141" spans="1:10" s="48" customFormat="1" ht="27" customHeight="1">
      <c r="A141" s="49">
        <v>136</v>
      </c>
      <c r="B141" s="50" t="s">
        <v>229</v>
      </c>
      <c r="C141" s="49">
        <v>42</v>
      </c>
      <c r="D141" s="49"/>
      <c r="E141" s="49">
        <v>113</v>
      </c>
      <c r="F141" s="49" t="s">
        <v>241</v>
      </c>
      <c r="G141" s="49"/>
      <c r="H141" s="49">
        <v>1</v>
      </c>
      <c r="I141" s="49" t="s">
        <v>232</v>
      </c>
      <c r="J141" s="49"/>
    </row>
    <row r="142" spans="1:10" s="48" customFormat="1" ht="27" customHeight="1">
      <c r="A142" s="49">
        <v>137</v>
      </c>
      <c r="B142" s="50" t="s">
        <v>229</v>
      </c>
      <c r="C142" s="49" t="s">
        <v>174</v>
      </c>
      <c r="D142" s="49"/>
      <c r="E142" s="49">
        <v>118</v>
      </c>
      <c r="F142" s="49" t="s">
        <v>295</v>
      </c>
      <c r="G142" s="49" t="s">
        <v>373</v>
      </c>
      <c r="H142" s="49">
        <v>2</v>
      </c>
      <c r="I142" s="49" t="s">
        <v>248</v>
      </c>
      <c r="J142" s="49"/>
    </row>
    <row r="143" spans="1:10" s="48" customFormat="1" ht="27" customHeight="1">
      <c r="A143" s="49">
        <v>138</v>
      </c>
      <c r="B143" s="50" t="s">
        <v>229</v>
      </c>
      <c r="C143" s="49" t="s">
        <v>174</v>
      </c>
      <c r="D143" s="49"/>
      <c r="E143" s="49">
        <v>118</v>
      </c>
      <c r="F143" s="49" t="s">
        <v>230</v>
      </c>
      <c r="G143" s="49" t="s">
        <v>374</v>
      </c>
      <c r="H143" s="49">
        <v>1</v>
      </c>
      <c r="I143" s="49" t="s">
        <v>232</v>
      </c>
      <c r="J143" s="49"/>
    </row>
    <row r="144" spans="1:10" s="48" customFormat="1" ht="27" customHeight="1">
      <c r="A144" s="49">
        <v>139</v>
      </c>
      <c r="B144" s="50" t="s">
        <v>229</v>
      </c>
      <c r="C144" s="49" t="s">
        <v>179</v>
      </c>
      <c r="D144" s="49"/>
      <c r="E144" s="49">
        <v>120</v>
      </c>
      <c r="F144" s="49" t="s">
        <v>375</v>
      </c>
      <c r="G144" s="49" t="s">
        <v>376</v>
      </c>
      <c r="H144" s="49">
        <v>1</v>
      </c>
      <c r="I144" s="49" t="s">
        <v>248</v>
      </c>
      <c r="J144" s="49"/>
    </row>
    <row r="145" spans="1:10" s="48" customFormat="1" ht="27" customHeight="1">
      <c r="A145" s="49">
        <v>140</v>
      </c>
      <c r="B145" s="50" t="s">
        <v>229</v>
      </c>
      <c r="C145" s="49" t="s">
        <v>179</v>
      </c>
      <c r="D145" s="49"/>
      <c r="E145" s="49">
        <v>121</v>
      </c>
      <c r="F145" s="49" t="s">
        <v>233</v>
      </c>
      <c r="G145" s="49" t="s">
        <v>377</v>
      </c>
      <c r="H145" s="49">
        <v>1</v>
      </c>
      <c r="I145" s="49" t="s">
        <v>232</v>
      </c>
      <c r="J145" s="49"/>
    </row>
    <row r="146" spans="1:10" s="48" customFormat="1" ht="27" customHeight="1">
      <c r="A146" s="49">
        <v>141</v>
      </c>
      <c r="B146" s="50" t="s">
        <v>229</v>
      </c>
      <c r="C146" s="49" t="s">
        <v>179</v>
      </c>
      <c r="D146" s="49"/>
      <c r="E146" s="49">
        <v>121</v>
      </c>
      <c r="F146" s="49" t="s">
        <v>235</v>
      </c>
      <c r="G146" s="49" t="s">
        <v>273</v>
      </c>
      <c r="H146" s="49">
        <v>1</v>
      </c>
      <c r="I146" s="49" t="s">
        <v>232</v>
      </c>
      <c r="J146" s="49"/>
    </row>
    <row r="147" spans="1:10" s="48" customFormat="1" ht="27" customHeight="1">
      <c r="A147" s="49">
        <v>142</v>
      </c>
      <c r="B147" s="50" t="s">
        <v>229</v>
      </c>
      <c r="C147" s="49" t="s">
        <v>179</v>
      </c>
      <c r="D147" s="49"/>
      <c r="E147" s="49">
        <v>121</v>
      </c>
      <c r="F147" s="49" t="s">
        <v>290</v>
      </c>
      <c r="G147" s="49" t="s">
        <v>378</v>
      </c>
      <c r="H147" s="49">
        <v>1</v>
      </c>
      <c r="I147" s="49" t="s">
        <v>232</v>
      </c>
      <c r="J147" s="49"/>
    </row>
    <row r="148" spans="1:10" s="48" customFormat="1" ht="27" customHeight="1">
      <c r="A148" s="49">
        <v>143</v>
      </c>
      <c r="B148" s="50" t="s">
        <v>229</v>
      </c>
      <c r="C148" s="49" t="s">
        <v>179</v>
      </c>
      <c r="D148" s="49"/>
      <c r="E148" s="49">
        <v>121</v>
      </c>
      <c r="F148" s="49" t="s">
        <v>238</v>
      </c>
      <c r="G148" s="49" t="s">
        <v>252</v>
      </c>
      <c r="H148" s="49">
        <v>1</v>
      </c>
      <c r="I148" s="49" t="s">
        <v>240</v>
      </c>
      <c r="J148" s="49"/>
    </row>
    <row r="149" spans="1:10" s="48" customFormat="1" ht="27" customHeight="1">
      <c r="A149" s="49">
        <v>144</v>
      </c>
      <c r="B149" s="50" t="s">
        <v>229</v>
      </c>
      <c r="C149" s="49" t="s">
        <v>179</v>
      </c>
      <c r="D149" s="49"/>
      <c r="E149" s="49">
        <v>121</v>
      </c>
      <c r="F149" s="49" t="s">
        <v>230</v>
      </c>
      <c r="G149" s="49" t="s">
        <v>379</v>
      </c>
      <c r="H149" s="49">
        <v>1</v>
      </c>
      <c r="I149" s="49" t="s">
        <v>232</v>
      </c>
      <c r="J149" s="49"/>
    </row>
    <row r="150" spans="1:10" s="48" customFormat="1" ht="27" customHeight="1">
      <c r="A150" s="49">
        <v>145</v>
      </c>
      <c r="B150" s="50" t="s">
        <v>229</v>
      </c>
      <c r="C150" s="49">
        <v>63</v>
      </c>
      <c r="D150" s="49"/>
      <c r="E150" s="49">
        <v>125</v>
      </c>
      <c r="F150" s="49" t="s">
        <v>380</v>
      </c>
      <c r="G150" s="49" t="s">
        <v>381</v>
      </c>
      <c r="H150" s="49">
        <v>1</v>
      </c>
      <c r="I150" s="49" t="s">
        <v>232</v>
      </c>
      <c r="J150" s="49"/>
    </row>
    <row r="151" spans="1:10" s="48" customFormat="1" ht="27" customHeight="1">
      <c r="A151" s="49">
        <v>146</v>
      </c>
      <c r="B151" s="50" t="s">
        <v>229</v>
      </c>
      <c r="C151" s="49" t="s">
        <v>215</v>
      </c>
      <c r="D151" s="49"/>
      <c r="E151" s="49">
        <v>126</v>
      </c>
      <c r="F151" s="49" t="s">
        <v>233</v>
      </c>
      <c r="G151" s="49" t="s">
        <v>382</v>
      </c>
      <c r="H151" s="49">
        <v>1</v>
      </c>
      <c r="I151" s="49" t="s">
        <v>232</v>
      </c>
      <c r="J151" s="49"/>
    </row>
    <row r="152" spans="1:10" s="48" customFormat="1" ht="27" customHeight="1">
      <c r="A152" s="49">
        <v>147</v>
      </c>
      <c r="B152" s="50" t="s">
        <v>229</v>
      </c>
      <c r="C152" s="49" t="s">
        <v>215</v>
      </c>
      <c r="D152" s="49"/>
      <c r="E152" s="49">
        <v>126</v>
      </c>
      <c r="F152" s="49" t="s">
        <v>235</v>
      </c>
      <c r="G152" s="49" t="s">
        <v>263</v>
      </c>
      <c r="H152" s="49">
        <v>1</v>
      </c>
      <c r="I152" s="49" t="s">
        <v>232</v>
      </c>
      <c r="J152" s="49"/>
    </row>
    <row r="153" spans="1:10" s="48" customFormat="1" ht="27" customHeight="1">
      <c r="A153" s="49">
        <v>148</v>
      </c>
      <c r="B153" s="50" t="s">
        <v>229</v>
      </c>
      <c r="C153" s="49" t="s">
        <v>215</v>
      </c>
      <c r="D153" s="49"/>
      <c r="E153" s="49">
        <v>126</v>
      </c>
      <c r="F153" s="49" t="s">
        <v>380</v>
      </c>
      <c r="G153" s="49" t="s">
        <v>383</v>
      </c>
      <c r="H153" s="49">
        <v>1</v>
      </c>
      <c r="I153" s="49" t="s">
        <v>232</v>
      </c>
      <c r="J153" s="49"/>
    </row>
    <row r="154" spans="1:10" s="48" customFormat="1" ht="27" customHeight="1">
      <c r="A154" s="49">
        <v>149</v>
      </c>
      <c r="B154" s="50" t="s">
        <v>229</v>
      </c>
      <c r="C154" s="49" t="s">
        <v>215</v>
      </c>
      <c r="D154" s="49"/>
      <c r="E154" s="49">
        <v>127</v>
      </c>
      <c r="F154" s="49" t="s">
        <v>233</v>
      </c>
      <c r="G154" s="49" t="s">
        <v>377</v>
      </c>
      <c r="H154" s="49">
        <v>1</v>
      </c>
      <c r="I154" s="49" t="s">
        <v>232</v>
      </c>
      <c r="J154" s="49"/>
    </row>
    <row r="155" spans="1:10" s="48" customFormat="1" ht="27" customHeight="1">
      <c r="A155" s="49">
        <v>150</v>
      </c>
      <c r="B155" s="50" t="s">
        <v>229</v>
      </c>
      <c r="C155" s="49" t="s">
        <v>215</v>
      </c>
      <c r="D155" s="49"/>
      <c r="E155" s="49">
        <v>127</v>
      </c>
      <c r="F155" s="49" t="s">
        <v>235</v>
      </c>
      <c r="G155" s="49" t="s">
        <v>263</v>
      </c>
      <c r="H155" s="49">
        <v>1</v>
      </c>
      <c r="I155" s="49" t="s">
        <v>232</v>
      </c>
      <c r="J155" s="49"/>
    </row>
    <row r="156" spans="1:10" s="48" customFormat="1" ht="27" customHeight="1">
      <c r="A156" s="49">
        <v>151</v>
      </c>
      <c r="B156" s="50" t="s">
        <v>229</v>
      </c>
      <c r="C156" s="49" t="s">
        <v>215</v>
      </c>
      <c r="D156" s="49"/>
      <c r="E156" s="49">
        <v>127</v>
      </c>
      <c r="F156" s="49" t="s">
        <v>380</v>
      </c>
      <c r="G156" s="49" t="s">
        <v>384</v>
      </c>
      <c r="H156" s="49">
        <v>1</v>
      </c>
      <c r="I156" s="49" t="s">
        <v>232</v>
      </c>
      <c r="J156" s="49"/>
    </row>
    <row r="157" spans="1:10" s="48" customFormat="1" ht="27" customHeight="1">
      <c r="A157" s="49">
        <v>152</v>
      </c>
      <c r="B157" s="50" t="s">
        <v>229</v>
      </c>
      <c r="C157" s="49" t="s">
        <v>218</v>
      </c>
      <c r="D157" s="49"/>
      <c r="E157" s="49">
        <v>132</v>
      </c>
      <c r="F157" s="49" t="s">
        <v>233</v>
      </c>
      <c r="G157" s="49" t="s">
        <v>385</v>
      </c>
      <c r="H157" s="49">
        <v>1</v>
      </c>
      <c r="I157" s="49" t="s">
        <v>232</v>
      </c>
      <c r="J157" s="49"/>
    </row>
    <row r="158" spans="1:10" s="48" customFormat="1" ht="27" customHeight="1">
      <c r="A158" s="49">
        <v>153</v>
      </c>
      <c r="B158" s="50" t="s">
        <v>229</v>
      </c>
      <c r="C158" s="49" t="s">
        <v>218</v>
      </c>
      <c r="D158" s="49"/>
      <c r="E158" s="49">
        <v>132</v>
      </c>
      <c r="F158" s="49" t="s">
        <v>235</v>
      </c>
      <c r="G158" s="49" t="s">
        <v>263</v>
      </c>
      <c r="H158" s="49">
        <v>1</v>
      </c>
      <c r="I158" s="49" t="s">
        <v>232</v>
      </c>
      <c r="J158" s="49"/>
    </row>
    <row r="159" spans="1:10" s="48" customFormat="1" ht="27" customHeight="1">
      <c r="A159" s="49">
        <v>154</v>
      </c>
      <c r="B159" s="50" t="s">
        <v>229</v>
      </c>
      <c r="C159" s="49" t="s">
        <v>218</v>
      </c>
      <c r="D159" s="49"/>
      <c r="E159" s="49">
        <v>132</v>
      </c>
      <c r="F159" s="49" t="s">
        <v>238</v>
      </c>
      <c r="G159" s="49" t="s">
        <v>386</v>
      </c>
      <c r="H159" s="49">
        <v>1</v>
      </c>
      <c r="I159" s="49" t="s">
        <v>240</v>
      </c>
      <c r="J159" s="49"/>
    </row>
    <row r="160" spans="1:10" s="48" customFormat="1" ht="27" customHeight="1">
      <c r="A160" s="49">
        <v>155</v>
      </c>
      <c r="B160" s="50" t="s">
        <v>229</v>
      </c>
      <c r="C160" s="49" t="s">
        <v>218</v>
      </c>
      <c r="D160" s="49"/>
      <c r="E160" s="49">
        <v>132</v>
      </c>
      <c r="F160" s="49" t="s">
        <v>241</v>
      </c>
      <c r="G160" s="49"/>
      <c r="H160" s="49">
        <v>1</v>
      </c>
      <c r="I160" s="49" t="s">
        <v>232</v>
      </c>
      <c r="J160" s="49"/>
    </row>
    <row r="161" spans="1:10" s="48" customFormat="1" ht="27" customHeight="1">
      <c r="A161" s="49">
        <v>156</v>
      </c>
      <c r="B161" s="50" t="s">
        <v>229</v>
      </c>
      <c r="C161" s="49" t="s">
        <v>162</v>
      </c>
      <c r="D161" s="49"/>
      <c r="E161" s="49">
        <v>136</v>
      </c>
      <c r="F161" s="49" t="s">
        <v>380</v>
      </c>
      <c r="G161" s="49" t="s">
        <v>387</v>
      </c>
      <c r="H161" s="49">
        <v>1</v>
      </c>
      <c r="I161" s="49" t="s">
        <v>232</v>
      </c>
      <c r="J161" s="49"/>
    </row>
    <row r="162" spans="1:10" s="48" customFormat="1" ht="27" customHeight="1">
      <c r="A162" s="49"/>
      <c r="B162" s="50"/>
      <c r="C162" s="49"/>
      <c r="D162" s="49"/>
      <c r="E162" s="49"/>
      <c r="F162" s="49"/>
      <c r="G162" s="49"/>
      <c r="H162" s="49"/>
      <c r="I162" s="49"/>
      <c r="J162" s="49"/>
    </row>
  </sheetData>
  <autoFilter ref="A4:J162"/>
  <mergeCells count="11">
    <mergeCell ref="J3:J4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2" type="noConversion"/>
  <pageMargins left="0.86614173228346458" right="0.1574803149606299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view="pageBreakPreview" zoomScale="60" zoomScaleNormal="100" workbookViewId="0">
      <selection activeCell="N18" sqref="N18"/>
    </sheetView>
  </sheetViews>
  <sheetFormatPr defaultRowHeight="13.5"/>
  <cols>
    <col min="1" max="1" width="5.375" style="59" customWidth="1"/>
    <col min="2" max="2" width="12.25" style="59" customWidth="1"/>
    <col min="3" max="3" width="7.875" style="59" customWidth="1"/>
    <col min="4" max="4" width="14.625" style="59" customWidth="1"/>
    <col min="5" max="5" width="13" style="59" customWidth="1"/>
    <col min="6" max="6" width="8" style="60" customWidth="1"/>
    <col min="7" max="7" width="5.875" style="59" customWidth="1"/>
    <col min="8" max="8" width="4.5" style="58" bestFit="1" customWidth="1"/>
    <col min="9" max="16384" width="9" style="57"/>
  </cols>
  <sheetData>
    <row r="1" spans="1:8" ht="19.5" customHeight="1">
      <c r="A1" s="102" t="s">
        <v>453</v>
      </c>
      <c r="B1" s="102"/>
      <c r="C1" s="102"/>
      <c r="D1" s="102"/>
      <c r="E1" s="102"/>
      <c r="F1" s="102"/>
      <c r="G1" s="102"/>
      <c r="H1" s="102"/>
    </row>
    <row r="2" spans="1:8" ht="19.5" customHeight="1">
      <c r="A2" s="103"/>
      <c r="B2" s="103"/>
      <c r="C2" s="103"/>
      <c r="D2" s="103"/>
      <c r="E2" s="103"/>
      <c r="F2" s="103"/>
      <c r="G2" s="103"/>
      <c r="H2" s="103"/>
    </row>
    <row r="3" spans="1:8" ht="16.5" customHeight="1">
      <c r="A3" s="105" t="s">
        <v>447</v>
      </c>
      <c r="B3" s="104" t="s">
        <v>446</v>
      </c>
      <c r="C3" s="104" t="s">
        <v>445</v>
      </c>
      <c r="D3" s="104" t="s">
        <v>444</v>
      </c>
      <c r="E3" s="104" t="s">
        <v>443</v>
      </c>
      <c r="F3" s="104" t="s">
        <v>442</v>
      </c>
      <c r="G3" s="104" t="s">
        <v>441</v>
      </c>
      <c r="H3" s="104" t="s">
        <v>440</v>
      </c>
    </row>
    <row r="4" spans="1:8" ht="16.5" customHeight="1">
      <c r="A4" s="105"/>
      <c r="B4" s="104"/>
      <c r="C4" s="104"/>
      <c r="D4" s="104"/>
      <c r="E4" s="104"/>
      <c r="F4" s="104"/>
      <c r="G4" s="104"/>
      <c r="H4" s="104"/>
    </row>
    <row r="5" spans="1:8" ht="27" customHeight="1">
      <c r="A5" s="62">
        <v>1</v>
      </c>
      <c r="B5" s="62" t="s">
        <v>413</v>
      </c>
      <c r="C5" s="62">
        <v>27</v>
      </c>
      <c r="D5" s="66" t="s">
        <v>439</v>
      </c>
      <c r="E5" s="66" t="s">
        <v>438</v>
      </c>
      <c r="F5" s="66">
        <v>1</v>
      </c>
      <c r="G5" s="66" t="s">
        <v>434</v>
      </c>
      <c r="H5" s="61"/>
    </row>
    <row r="6" spans="1:8" ht="27" customHeight="1">
      <c r="A6" s="62">
        <f t="shared" ref="A6:A33" si="0">1+A5</f>
        <v>2</v>
      </c>
      <c r="B6" s="62" t="s">
        <v>413</v>
      </c>
      <c r="C6" s="62">
        <v>27</v>
      </c>
      <c r="D6" s="66" t="s">
        <v>437</v>
      </c>
      <c r="E6" s="66" t="s">
        <v>436</v>
      </c>
      <c r="F6" s="66">
        <v>1</v>
      </c>
      <c r="G6" s="66" t="s">
        <v>434</v>
      </c>
      <c r="H6" s="61"/>
    </row>
    <row r="7" spans="1:8" ht="27" customHeight="1">
      <c r="A7" s="62">
        <f t="shared" si="0"/>
        <v>3</v>
      </c>
      <c r="B7" s="62" t="s">
        <v>413</v>
      </c>
      <c r="C7" s="62">
        <v>27</v>
      </c>
      <c r="D7" s="72" t="s">
        <v>435</v>
      </c>
      <c r="E7" s="64"/>
      <c r="F7" s="63">
        <v>1</v>
      </c>
      <c r="G7" s="63" t="s">
        <v>434</v>
      </c>
      <c r="H7" s="61"/>
    </row>
    <row r="8" spans="1:8" ht="27" customHeight="1">
      <c r="A8" s="62">
        <f t="shared" si="0"/>
        <v>4</v>
      </c>
      <c r="B8" s="62" t="s">
        <v>413</v>
      </c>
      <c r="C8" s="62">
        <v>27</v>
      </c>
      <c r="D8" s="72" t="s">
        <v>433</v>
      </c>
      <c r="E8" s="64"/>
      <c r="F8" s="63">
        <v>1</v>
      </c>
      <c r="G8" s="63" t="s">
        <v>432</v>
      </c>
      <c r="H8" s="61"/>
    </row>
    <row r="9" spans="1:8" ht="27" customHeight="1">
      <c r="A9" s="62">
        <f t="shared" si="0"/>
        <v>5</v>
      </c>
      <c r="B9" s="62" t="s">
        <v>413</v>
      </c>
      <c r="C9" s="62">
        <v>27</v>
      </c>
      <c r="D9" s="65" t="s">
        <v>431</v>
      </c>
      <c r="E9" s="64"/>
      <c r="F9" s="63">
        <v>1</v>
      </c>
      <c r="G9" s="63" t="s">
        <v>422</v>
      </c>
      <c r="H9" s="61"/>
    </row>
    <row r="10" spans="1:8" ht="27" customHeight="1">
      <c r="A10" s="62">
        <f t="shared" si="0"/>
        <v>6</v>
      </c>
      <c r="B10" s="62" t="s">
        <v>413</v>
      </c>
      <c r="C10" s="62">
        <v>27</v>
      </c>
      <c r="D10" s="65" t="s">
        <v>430</v>
      </c>
      <c r="E10" s="64" t="s">
        <v>429</v>
      </c>
      <c r="F10" s="63">
        <v>13</v>
      </c>
      <c r="G10" s="63" t="s">
        <v>414</v>
      </c>
      <c r="H10" s="61"/>
    </row>
    <row r="11" spans="1:8" ht="27" customHeight="1">
      <c r="A11" s="62">
        <f t="shared" si="0"/>
        <v>7</v>
      </c>
      <c r="B11" s="62" t="s">
        <v>413</v>
      </c>
      <c r="C11" s="62">
        <v>27</v>
      </c>
      <c r="D11" s="65" t="s">
        <v>428</v>
      </c>
      <c r="E11" s="64" t="s">
        <v>427</v>
      </c>
      <c r="F11" s="63">
        <v>1</v>
      </c>
      <c r="G11" s="63" t="s">
        <v>414</v>
      </c>
      <c r="H11" s="61"/>
    </row>
    <row r="12" spans="1:8" ht="27" customHeight="1">
      <c r="A12" s="62">
        <f t="shared" si="0"/>
        <v>8</v>
      </c>
      <c r="B12" s="62" t="s">
        <v>413</v>
      </c>
      <c r="C12" s="62">
        <v>27</v>
      </c>
      <c r="D12" s="65" t="s">
        <v>426</v>
      </c>
      <c r="E12" s="64" t="s">
        <v>416</v>
      </c>
      <c r="F12" s="63">
        <v>1</v>
      </c>
      <c r="G12" s="63" t="s">
        <v>414</v>
      </c>
      <c r="H12" s="61"/>
    </row>
    <row r="13" spans="1:8" ht="27" customHeight="1">
      <c r="A13" s="62">
        <f t="shared" si="0"/>
        <v>9</v>
      </c>
      <c r="B13" s="62" t="s">
        <v>413</v>
      </c>
      <c r="C13" s="62">
        <v>27</v>
      </c>
      <c r="D13" s="65" t="s">
        <v>425</v>
      </c>
      <c r="E13" s="64" t="s">
        <v>424</v>
      </c>
      <c r="F13" s="63">
        <v>1</v>
      </c>
      <c r="G13" s="63" t="s">
        <v>414</v>
      </c>
      <c r="H13" s="61"/>
    </row>
    <row r="14" spans="1:8" ht="27" customHeight="1">
      <c r="A14" s="62">
        <f t="shared" si="0"/>
        <v>10</v>
      </c>
      <c r="B14" s="62" t="s">
        <v>413</v>
      </c>
      <c r="C14" s="62">
        <v>27</v>
      </c>
      <c r="D14" s="65" t="s">
        <v>423</v>
      </c>
      <c r="E14" s="64"/>
      <c r="F14" s="63">
        <v>1</v>
      </c>
      <c r="G14" s="63" t="s">
        <v>422</v>
      </c>
      <c r="H14" s="61"/>
    </row>
    <row r="15" spans="1:8" ht="27" customHeight="1">
      <c r="A15" s="62">
        <f t="shared" si="0"/>
        <v>11</v>
      </c>
      <c r="B15" s="62" t="s">
        <v>413</v>
      </c>
      <c r="C15" s="62">
        <v>27</v>
      </c>
      <c r="D15" s="72" t="s">
        <v>421</v>
      </c>
      <c r="E15" s="71"/>
      <c r="F15" s="70" t="s">
        <v>418</v>
      </c>
      <c r="G15" s="70" t="s">
        <v>414</v>
      </c>
      <c r="H15" s="61"/>
    </row>
    <row r="16" spans="1:8" ht="27" customHeight="1">
      <c r="A16" s="62">
        <f t="shared" si="0"/>
        <v>12</v>
      </c>
      <c r="B16" s="62" t="s">
        <v>413</v>
      </c>
      <c r="C16" s="62">
        <v>27</v>
      </c>
      <c r="D16" s="65" t="s">
        <v>420</v>
      </c>
      <c r="E16" s="69" t="s">
        <v>419</v>
      </c>
      <c r="F16" s="68" t="s">
        <v>418</v>
      </c>
      <c r="G16" s="68" t="s">
        <v>414</v>
      </c>
      <c r="H16" s="61"/>
    </row>
    <row r="17" spans="1:8" ht="27" customHeight="1">
      <c r="A17" s="62">
        <f t="shared" si="0"/>
        <v>13</v>
      </c>
      <c r="B17" s="62" t="s">
        <v>413</v>
      </c>
      <c r="C17" s="62">
        <v>27</v>
      </c>
      <c r="D17" s="65" t="s">
        <v>417</v>
      </c>
      <c r="E17" s="69" t="s">
        <v>416</v>
      </c>
      <c r="F17" s="68" t="s">
        <v>415</v>
      </c>
      <c r="G17" s="68" t="s">
        <v>414</v>
      </c>
      <c r="H17" s="61"/>
    </row>
    <row r="18" spans="1:8" ht="27" customHeight="1">
      <c r="A18" s="62">
        <f t="shared" si="0"/>
        <v>14</v>
      </c>
      <c r="B18" s="62" t="s">
        <v>413</v>
      </c>
      <c r="C18" s="62" t="s">
        <v>412</v>
      </c>
      <c r="D18" s="62" t="s">
        <v>411</v>
      </c>
      <c r="E18" s="62"/>
      <c r="F18" s="67">
        <v>1</v>
      </c>
      <c r="G18" s="62" t="s">
        <v>410</v>
      </c>
      <c r="H18" s="61"/>
    </row>
    <row r="19" spans="1:8" ht="27" customHeight="1">
      <c r="A19" s="62">
        <f t="shared" si="0"/>
        <v>15</v>
      </c>
      <c r="B19" s="62" t="s">
        <v>391</v>
      </c>
      <c r="C19" s="62">
        <v>26</v>
      </c>
      <c r="D19" s="66" t="s">
        <v>409</v>
      </c>
      <c r="E19" s="66" t="s">
        <v>405</v>
      </c>
      <c r="F19" s="66">
        <v>8</v>
      </c>
      <c r="G19" s="66" t="s">
        <v>392</v>
      </c>
      <c r="H19" s="61"/>
    </row>
    <row r="20" spans="1:8" ht="27" customHeight="1">
      <c r="A20" s="62">
        <f t="shared" si="0"/>
        <v>16</v>
      </c>
      <c r="B20" s="62" t="s">
        <v>391</v>
      </c>
      <c r="C20" s="62">
        <v>26</v>
      </c>
      <c r="D20" s="66" t="s">
        <v>399</v>
      </c>
      <c r="E20" s="66" t="s">
        <v>407</v>
      </c>
      <c r="F20" s="66">
        <v>7</v>
      </c>
      <c r="G20" s="66" t="s">
        <v>392</v>
      </c>
      <c r="H20" s="61"/>
    </row>
    <row r="21" spans="1:8" ht="27" customHeight="1">
      <c r="A21" s="62">
        <f t="shared" si="0"/>
        <v>17</v>
      </c>
      <c r="B21" s="62" t="s">
        <v>391</v>
      </c>
      <c r="C21" s="62">
        <v>26</v>
      </c>
      <c r="D21" s="66" t="s">
        <v>408</v>
      </c>
      <c r="E21" s="66" t="s">
        <v>407</v>
      </c>
      <c r="F21" s="66">
        <v>1</v>
      </c>
      <c r="G21" s="66" t="s">
        <v>392</v>
      </c>
      <c r="H21" s="61"/>
    </row>
    <row r="22" spans="1:8" ht="27" customHeight="1">
      <c r="A22" s="62">
        <f t="shared" si="0"/>
        <v>18</v>
      </c>
      <c r="B22" s="62" t="s">
        <v>391</v>
      </c>
      <c r="C22" s="62">
        <v>26</v>
      </c>
      <c r="D22" s="66" t="s">
        <v>394</v>
      </c>
      <c r="E22" s="66" t="s">
        <v>405</v>
      </c>
      <c r="F22" s="66">
        <v>1</v>
      </c>
      <c r="G22" s="66" t="s">
        <v>392</v>
      </c>
      <c r="H22" s="61"/>
    </row>
    <row r="23" spans="1:8" ht="27" customHeight="1">
      <c r="A23" s="62">
        <f t="shared" si="0"/>
        <v>19</v>
      </c>
      <c r="B23" s="62" t="s">
        <v>391</v>
      </c>
      <c r="C23" s="62">
        <v>26</v>
      </c>
      <c r="D23" s="66" t="s">
        <v>396</v>
      </c>
      <c r="E23" s="64" t="s">
        <v>407</v>
      </c>
      <c r="F23" s="63">
        <v>1</v>
      </c>
      <c r="G23" s="63" t="s">
        <v>392</v>
      </c>
      <c r="H23" s="61"/>
    </row>
    <row r="24" spans="1:8" ht="27" customHeight="1">
      <c r="A24" s="62">
        <f t="shared" si="0"/>
        <v>20</v>
      </c>
      <c r="B24" s="62" t="s">
        <v>391</v>
      </c>
      <c r="C24" s="62">
        <v>26</v>
      </c>
      <c r="D24" s="66" t="s">
        <v>406</v>
      </c>
      <c r="E24" s="64" t="s">
        <v>405</v>
      </c>
      <c r="F24" s="63">
        <v>7</v>
      </c>
      <c r="G24" s="63" t="s">
        <v>392</v>
      </c>
      <c r="H24" s="61"/>
    </row>
    <row r="25" spans="1:8" ht="27" customHeight="1">
      <c r="A25" s="62">
        <f t="shared" si="0"/>
        <v>21</v>
      </c>
      <c r="B25" s="62" t="s">
        <v>391</v>
      </c>
      <c r="C25" s="62">
        <v>28</v>
      </c>
      <c r="D25" s="66" t="s">
        <v>404</v>
      </c>
      <c r="E25" s="66" t="s">
        <v>403</v>
      </c>
      <c r="F25" s="66">
        <v>1</v>
      </c>
      <c r="G25" s="66" t="s">
        <v>392</v>
      </c>
      <c r="H25" s="61"/>
    </row>
    <row r="26" spans="1:8" ht="27" customHeight="1">
      <c r="A26" s="62">
        <f t="shared" si="0"/>
        <v>22</v>
      </c>
      <c r="B26" s="62" t="s">
        <v>391</v>
      </c>
      <c r="C26" s="62">
        <v>28</v>
      </c>
      <c r="D26" s="66" t="s">
        <v>401</v>
      </c>
      <c r="E26" s="66"/>
      <c r="F26" s="66">
        <v>15</v>
      </c>
      <c r="G26" s="66" t="s">
        <v>392</v>
      </c>
      <c r="H26" s="61"/>
    </row>
    <row r="27" spans="1:8" ht="27" customHeight="1">
      <c r="A27" s="62">
        <f t="shared" si="0"/>
        <v>23</v>
      </c>
      <c r="B27" s="62" t="s">
        <v>391</v>
      </c>
      <c r="C27" s="62">
        <v>96</v>
      </c>
      <c r="D27" s="66" t="s">
        <v>402</v>
      </c>
      <c r="E27" s="66"/>
      <c r="F27" s="66">
        <v>25</v>
      </c>
      <c r="G27" s="66" t="s">
        <v>392</v>
      </c>
      <c r="H27" s="61"/>
    </row>
    <row r="28" spans="1:8" ht="27" customHeight="1">
      <c r="A28" s="62">
        <f t="shared" si="0"/>
        <v>24</v>
      </c>
      <c r="B28" s="62" t="s">
        <v>391</v>
      </c>
      <c r="C28" s="62">
        <v>96</v>
      </c>
      <c r="D28" s="66" t="s">
        <v>401</v>
      </c>
      <c r="E28" s="66"/>
      <c r="F28" s="66">
        <v>50</v>
      </c>
      <c r="G28" s="66" t="s">
        <v>400</v>
      </c>
      <c r="H28" s="61"/>
    </row>
    <row r="29" spans="1:8" ht="27" customHeight="1">
      <c r="A29" s="62">
        <f t="shared" si="0"/>
        <v>25</v>
      </c>
      <c r="B29" s="62" t="s">
        <v>391</v>
      </c>
      <c r="C29" s="62">
        <v>96</v>
      </c>
      <c r="D29" s="66" t="s">
        <v>399</v>
      </c>
      <c r="E29" s="66" t="s">
        <v>393</v>
      </c>
      <c r="F29" s="66">
        <v>2</v>
      </c>
      <c r="G29" s="66" t="s">
        <v>392</v>
      </c>
      <c r="H29" s="61"/>
    </row>
    <row r="30" spans="1:8" ht="27" customHeight="1">
      <c r="A30" s="62">
        <f t="shared" si="0"/>
        <v>26</v>
      </c>
      <c r="B30" s="62" t="s">
        <v>391</v>
      </c>
      <c r="C30" s="62">
        <v>96</v>
      </c>
      <c r="D30" s="66" t="s">
        <v>398</v>
      </c>
      <c r="E30" s="66" t="s">
        <v>397</v>
      </c>
      <c r="F30" s="66">
        <v>2</v>
      </c>
      <c r="G30" s="66" t="s">
        <v>392</v>
      </c>
      <c r="H30" s="61"/>
    </row>
    <row r="31" spans="1:8" ht="27" customHeight="1">
      <c r="A31" s="62">
        <f t="shared" si="0"/>
        <v>27</v>
      </c>
      <c r="B31" s="62" t="s">
        <v>391</v>
      </c>
      <c r="C31" s="62">
        <v>96</v>
      </c>
      <c r="D31" s="66" t="s">
        <v>396</v>
      </c>
      <c r="E31" s="64" t="s">
        <v>395</v>
      </c>
      <c r="F31" s="63">
        <v>20</v>
      </c>
      <c r="G31" s="63" t="s">
        <v>392</v>
      </c>
      <c r="H31" s="61"/>
    </row>
    <row r="32" spans="1:8" ht="27" customHeight="1">
      <c r="A32" s="62">
        <f t="shared" si="0"/>
        <v>28</v>
      </c>
      <c r="B32" s="62" t="s">
        <v>391</v>
      </c>
      <c r="C32" s="62">
        <v>96</v>
      </c>
      <c r="D32" s="66" t="s">
        <v>394</v>
      </c>
      <c r="E32" s="64" t="s">
        <v>393</v>
      </c>
      <c r="F32" s="63">
        <v>2</v>
      </c>
      <c r="G32" s="63" t="s">
        <v>392</v>
      </c>
      <c r="H32" s="61"/>
    </row>
    <row r="33" spans="1:8" ht="27" customHeight="1">
      <c r="A33" s="62">
        <f t="shared" si="0"/>
        <v>29</v>
      </c>
      <c r="B33" s="62" t="s">
        <v>391</v>
      </c>
      <c r="C33" s="62">
        <v>96</v>
      </c>
      <c r="D33" s="65" t="s">
        <v>390</v>
      </c>
      <c r="E33" s="64" t="s">
        <v>389</v>
      </c>
      <c r="F33" s="63">
        <v>70</v>
      </c>
      <c r="G33" s="63" t="s">
        <v>388</v>
      </c>
      <c r="H33" s="61"/>
    </row>
  </sheetData>
  <mergeCells count="9">
    <mergeCell ref="A1:H2"/>
    <mergeCell ref="H3:H4"/>
    <mergeCell ref="A3:A4"/>
    <mergeCell ref="F3:F4"/>
    <mergeCell ref="G3:G4"/>
    <mergeCell ref="B3:B4"/>
    <mergeCell ref="C3:C4"/>
    <mergeCell ref="D3:D4"/>
    <mergeCell ref="E3:E4"/>
  </mergeCells>
  <phoneticPr fontId="2" type="noConversion"/>
  <pageMargins left="0.96" right="0.15748031496062992" top="0.93" bottom="0.49" header="0.51181102362204722" footer="0.25"/>
  <pageSetup paperSize="9" orientation="portrait" r:id="rId1"/>
  <headerFooter alignWithMargins="0">
    <oddFooter>&amp;C&amp;9&amp;N /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8</vt:i4>
      </vt:variant>
    </vt:vector>
  </HeadingPairs>
  <TitlesOfParts>
    <vt:vector size="12" baseType="lpstr">
      <vt:lpstr>토지조서(전체)</vt:lpstr>
      <vt:lpstr>분묘조서</vt:lpstr>
      <vt:lpstr>분묘지장물조서</vt:lpstr>
      <vt:lpstr>지장물조서</vt:lpstr>
      <vt:lpstr>분묘조서!Print_Area</vt:lpstr>
      <vt:lpstr>분묘지장물조서!Print_Area</vt:lpstr>
      <vt:lpstr>지장물조서!Print_Area</vt:lpstr>
      <vt:lpstr>'토지조서(전체)'!Print_Area</vt:lpstr>
      <vt:lpstr>분묘조서!Print_Titles</vt:lpstr>
      <vt:lpstr>분묘지장물조서!Print_Titles</vt:lpstr>
      <vt:lpstr>지장물조서!Print_Titles</vt:lpstr>
      <vt:lpstr>'토지조서(전체)'!Print_Titles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jrlee</dc:creator>
  <cp:lastModifiedBy>Owner</cp:lastModifiedBy>
  <cp:lastPrinted>2014-03-26T10:52:24Z</cp:lastPrinted>
  <dcterms:created xsi:type="dcterms:W3CDTF">2012-10-22T04:07:02Z</dcterms:created>
  <dcterms:modified xsi:type="dcterms:W3CDTF">2014-04-07T07:04:10Z</dcterms:modified>
</cp:coreProperties>
</file>